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255" yWindow="-60" windowWidth="19440" windowHeight="13740"/>
  </bookViews>
  <sheets>
    <sheet name="КПК0217461" sheetId="1" r:id="rId1"/>
  </sheets>
  <definedNames>
    <definedName name="_xlnm.Print_Area" localSheetId="0">КПК0217461!$A$1:$BQ$165</definedName>
  </definedNames>
  <calcPr calcId="145621"/>
</workbook>
</file>

<file path=xl/calcChain.xml><?xml version="1.0" encoding="utf-8"?>
<calcChain xmlns="http://schemas.openxmlformats.org/spreadsheetml/2006/main">
  <c r="AQ144" i="1" l="1"/>
  <c r="AQ141" i="1"/>
  <c r="AQ138" i="1"/>
  <c r="AQ136" i="1"/>
  <c r="AQ135" i="1"/>
  <c r="AQ134" i="1"/>
  <c r="AQ133" i="1"/>
  <c r="AQ132" i="1"/>
  <c r="AI132" i="1"/>
  <c r="AA132" i="1"/>
  <c r="AI52" i="1"/>
  <c r="AY50" i="1"/>
  <c r="AY49" i="1"/>
  <c r="AY48" i="1"/>
  <c r="AY47" i="1"/>
  <c r="AY45" i="1"/>
  <c r="AI45" i="1"/>
  <c r="S45" i="1"/>
  <c r="AI40" i="1"/>
  <c r="BI125" i="1"/>
  <c r="BD125" i="1"/>
  <c r="AZ125" i="1"/>
  <c r="BN125" i="1" s="1"/>
  <c r="BN122" i="1"/>
  <c r="BI122" i="1"/>
  <c r="BD122" i="1"/>
  <c r="AZ122" i="1"/>
  <c r="BN119" i="1"/>
  <c r="BI119" i="1"/>
  <c r="BD119" i="1"/>
  <c r="AZ119" i="1"/>
  <c r="BN115" i="1"/>
  <c r="BI115" i="1"/>
  <c r="BD115" i="1"/>
  <c r="AZ115" i="1"/>
  <c r="BN113" i="1"/>
  <c r="BI113" i="1"/>
  <c r="BD113" i="1"/>
  <c r="AZ113" i="1"/>
  <c r="BN111" i="1"/>
  <c r="BI111" i="1"/>
  <c r="BD111" i="1"/>
  <c r="AZ111" i="1"/>
  <c r="BN109" i="1"/>
  <c r="BI109" i="1"/>
  <c r="BD109" i="1"/>
  <c r="AZ109" i="1"/>
  <c r="BN106" i="1"/>
  <c r="BI106" i="1"/>
  <c r="BD106" i="1"/>
  <c r="AZ106" i="1"/>
  <c r="BN104" i="1"/>
  <c r="BI104" i="1"/>
  <c r="BD104" i="1"/>
  <c r="AZ104" i="1"/>
  <c r="BN102" i="1"/>
  <c r="BI102" i="1"/>
  <c r="BD102" i="1"/>
  <c r="AZ102" i="1"/>
  <c r="BI97" i="1"/>
  <c r="BD97" i="1"/>
  <c r="AZ97" i="1"/>
  <c r="AK97" i="1"/>
  <c r="BI95" i="1"/>
  <c r="BD95" i="1"/>
  <c r="AZ95" i="1"/>
  <c r="AK95" i="1"/>
  <c r="BI94" i="1"/>
  <c r="BD94" i="1"/>
  <c r="AZ94" i="1"/>
  <c r="AK94" i="1"/>
  <c r="BH82" i="1"/>
  <c r="BC82" i="1"/>
  <c r="BH80" i="1"/>
  <c r="BC80" i="1"/>
  <c r="BH77" i="1"/>
  <c r="BC77" i="1"/>
  <c r="BH74" i="1"/>
  <c r="BC74" i="1"/>
  <c r="BH73" i="1"/>
  <c r="BC73" i="1"/>
  <c r="BH71" i="1"/>
  <c r="BC71" i="1"/>
  <c r="BH70" i="1"/>
  <c r="BC70" i="1"/>
  <c r="BH68" i="1"/>
  <c r="BC68" i="1"/>
  <c r="BH67" i="1"/>
  <c r="BC67" i="1"/>
  <c r="BH66" i="1"/>
  <c r="BC66" i="1"/>
  <c r="BI32" i="1"/>
  <c r="BD32" i="1"/>
  <c r="AZ32" i="1"/>
  <c r="AK32" i="1"/>
  <c r="BI31" i="1"/>
  <c r="BD31" i="1"/>
  <c r="AZ31" i="1"/>
  <c r="AK31" i="1"/>
  <c r="BI30" i="1"/>
  <c r="BD30" i="1"/>
  <c r="AZ30" i="1"/>
  <c r="AK30" i="1"/>
  <c r="BN94" i="1" l="1"/>
  <c r="BN95" i="1"/>
  <c r="BN97" i="1"/>
  <c r="BN30" i="1"/>
  <c r="BN31" i="1"/>
  <c r="BN32" i="1"/>
</calcChain>
</file>

<file path=xl/sharedStrings.xml><?xml version="1.0" encoding="utf-8"?>
<sst xmlns="http://schemas.openxmlformats.org/spreadsheetml/2006/main" count="362" uniqueCount="180">
  <si>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</si>
  <si>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</si>
  <si>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</si>
  <si>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</si>
  <si>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</si>
  <si>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</si>
  <si>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</si>
  <si>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</si>
  <si>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</si>
  <si>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</si>
  <si>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</si>
  <si>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</si>
  <si>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</si>
  <si>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formula=RC[-10]+RC[-5]</t>
  </si>
  <si>
    <t>formula=RC[-16]-RC[-32]</t>
  </si>
  <si>
    <t>p5.6</t>
  </si>
  <si>
    <t>Затверджено у паспорті бюджетної програми</t>
  </si>
  <si>
    <t>усього</t>
  </si>
  <si>
    <t xml:space="preserve"> усього</t>
  </si>
  <si>
    <t>s2</t>
  </si>
  <si>
    <t>formula=RC[-14]-RC[-29]</t>
  </si>
  <si>
    <t>formula=RC[-15]-RC[-30]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</si>
  <si>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</si>
  <si>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</si>
  <si>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</si>
  <si>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</si>
  <si>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</si>
  <si>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</si>
  <si>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</si>
  <si>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</si>
  <si>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</si>
  <si>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</si>
  <si>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</si>
  <si>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z1</t>
  </si>
  <si>
    <t>z2</t>
  </si>
  <si>
    <t xml:space="preserve">(пункт 4 розділу ІІІ із змінами, внесеними згідно з наказом Міністерства фінансів України від 12.01.2012р.№13)
</t>
  </si>
  <si>
    <t>4. Мета бюджетної програми</t>
  </si>
  <si>
    <t>5. Оцінка ефективності бюджетної програми за критеріями:</t>
  </si>
  <si>
    <t>План з урахуванням змін</t>
  </si>
  <si>
    <t>Виконано</t>
  </si>
  <si>
    <t>Залишок на початок року</t>
  </si>
  <si>
    <t>Х</t>
  </si>
  <si>
    <t>1.1</t>
  </si>
  <si>
    <t>власних надходжень</t>
  </si>
  <si>
    <t>Надходження</t>
  </si>
  <si>
    <t>2.1</t>
  </si>
  <si>
    <t>2.2</t>
  </si>
  <si>
    <t>2.3</t>
  </si>
  <si>
    <t>2.4</t>
  </si>
  <si>
    <t>власні надходження</t>
  </si>
  <si>
    <t>надходження позик</t>
  </si>
  <si>
    <t>повернення кредитів</t>
  </si>
  <si>
    <t>інші надходження</t>
  </si>
  <si>
    <t>Залишок на кінець року</t>
  </si>
  <si>
    <t>3.1</t>
  </si>
  <si>
    <t>3.2</t>
  </si>
  <si>
    <t>інших надходжень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</si>
  <si>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</si>
  <si>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</si>
  <si>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</si>
  <si>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(у відсотках)</t>
  </si>
  <si>
    <t>5.5."Виконання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</si>
  <si>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</si>
  <si>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</si>
  <si>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</si>
  <si>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</si>
  <si>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</si>
  <si>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</si>
  <si>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</si>
  <si>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</si>
  <si>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</si>
  <si>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</si>
  <si>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</si>
  <si>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</si>
  <si>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</si>
  <si>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Видатки бюджету розвитку всього:</t>
  </si>
  <si>
    <t>Всього за інвестиційними проектами</t>
  </si>
  <si>
    <t>Капітальні видатки з утримання бюджетних установ</t>
  </si>
  <si>
    <t>5.6."Наявність фінансових порушень за результатами контрольних заходів":</t>
  </si>
  <si>
    <t>5.7."Стан фінансової дисципліни":</t>
  </si>
  <si>
    <t>6. Узагальнений висновок щодо:</t>
  </si>
  <si>
    <t xml:space="preserve">    актуальності бюджетної програми </t>
  </si>
  <si>
    <t xml:space="preserve">    ефективності бюджетної програми</t>
  </si>
  <si>
    <t xml:space="preserve">    корисності бюджетної програми </t>
  </si>
  <si>
    <t xml:space="preserve">    довгострокових наслідків бюджетної програми </t>
  </si>
  <si>
    <t>5.1 "Виконання бюджетної програми за напрямами використання бюджетних коштів":</t>
  </si>
  <si>
    <t>5.2 "Виконання бюджетної програми за джерелами надходжень спеціального фонду":</t>
  </si>
  <si>
    <t>5.3."Виконання результативних показників бюджетної програми за напрямами використання бюджетних коштів" :</t>
  </si>
  <si>
    <t xml:space="preserve">            в т.ч</t>
  </si>
  <si>
    <t>p6.1</t>
  </si>
  <si>
    <t>s6.1</t>
  </si>
  <si>
    <t>s1</t>
  </si>
  <si>
    <t>s6.5</t>
  </si>
  <si>
    <t>p6.3</t>
  </si>
  <si>
    <t>s6.3</t>
  </si>
  <si>
    <t>p6.41</t>
  </si>
  <si>
    <t>s6.41</t>
  </si>
  <si>
    <t>p6.42</t>
  </si>
  <si>
    <t>s6.42</t>
  </si>
  <si>
    <t>r1</t>
  </si>
  <si>
    <t>p6.5</t>
  </si>
  <si>
    <t>1.2</t>
  </si>
  <si>
    <t>formula=RC[-40]-RC[-8]</t>
  </si>
  <si>
    <t>formula=RC[-8]-RC[-16]</t>
  </si>
  <si>
    <t>formula=IF(RC[-29]=0,0,RC[-14]/RC[-29]*100-100)</t>
  </si>
  <si>
    <t xml:space="preserve">           Оцінка відповідності фактичних результативних показників проведеним видаткам за напрямом використання бюджетних коштів, спрямованих на досягнення цих показників:</t>
  </si>
  <si>
    <t>ОЦІНКА ЕФЕКТИВНОСТІ БЮДЖЕТНОЇ ПРОГРАМИ</t>
  </si>
  <si>
    <t>Видатки (надані кредити)</t>
  </si>
  <si>
    <t>Поточний ремонт</t>
  </si>
  <si>
    <t>Забезпечення виготовлення проектно-кошторисної документації, будівництво, реконструкція та капітальний ремонт автомобільних доріг та дорожньої інфраструктури Славутської міської територіальної громади</t>
  </si>
  <si>
    <t>C33:BQ33</t>
  </si>
  <si>
    <t>Пояснення щодо причин розбіжностей між фактичними та затвердженими результативними показниками: Відхилення  виникли у зв’язку з відсутністю виконаних робіт  з  капітального ремонту та реконструкції, а також внаслідок з введенням військового стану в Україні</t>
  </si>
  <si>
    <t>C64:BQ64</t>
  </si>
  <si>
    <t>затрат</t>
  </si>
  <si>
    <t>Загальна площа доріг, тротуарів, що знаходяться на балансі (обслуговуванні)</t>
  </si>
  <si>
    <t>Кошти передбачені  на   закупівлю матеріалів для поточного ремонту доріг (асфальтобетон)</t>
  </si>
  <si>
    <t>Кошти передбачені на придбання матеріалів для щебеневої підсипки доріг з ґрунтовим покриттям (щебінь)</t>
  </si>
  <si>
    <t>продукту</t>
  </si>
  <si>
    <t>Кількість матеріалів для поточного ремонту доріг</t>
  </si>
  <si>
    <t>Кількість матеріалів для підсипки грунтових доріг щебенево-гравійною сумішшю</t>
  </si>
  <si>
    <t>ефективності</t>
  </si>
  <si>
    <t>Середня вартість  матеріалів для поточного ремонту доріг</t>
  </si>
  <si>
    <t>Середня вартість матеріалів для щебеневої підсипки</t>
  </si>
  <si>
    <t>C75:BQ75</t>
  </si>
  <si>
    <t>Обсяг фінансування проведення робіт з капітального ремонту та реконструкції</t>
  </si>
  <si>
    <t>C78:BQ78</t>
  </si>
  <si>
    <t>Пояснення щодо причин розбіжностей між фактичними та затвердженими результативними показниками: Розбіжності виникли у зв’язку з відсутністю виконаних робіт з капітального ремонту та реконструкції,  а також внаслідок з введенням військового стану в Україні</t>
  </si>
  <si>
    <t>Кількість об’єктів, що будуть ремонтуватися</t>
  </si>
  <si>
    <t>Середні витрати на один об’єкт кап ремонту або реконструкції</t>
  </si>
  <si>
    <t>C83:BQ83</t>
  </si>
  <si>
    <t>C96:BQ96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</si>
  <si>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Відхилення виникли в зв'язку з більшим обсягом виділених асигнувань на поточний ремонт доріг</t>
  </si>
  <si>
    <t>C98:BQ98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</si>
  <si>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Відхилення виникли в зв'язку з більшим обсягом виділених асигнувань на будівництво, реконструкція та капітальний ремонт автомобільних доріг</t>
  </si>
  <si>
    <t>C100:BQ100</t>
  </si>
  <si>
    <t>C103:BQ103</t>
  </si>
  <si>
    <t>Пояснення щодо причин розбіжностей між фактичними та затвердженими результативними показниками: виникла більша потреба  в  ремонті доріг</t>
  </si>
  <si>
    <t>C105:BQ105</t>
  </si>
  <si>
    <t>Пояснення щодо причин розбіжностей між фактичними та затвердженими результативними показниками: Відхилення виникли в зв'язку з більшим обсягом виділених асигнувань на поточний ремонт доріг</t>
  </si>
  <si>
    <t>C107:BQ107</t>
  </si>
  <si>
    <t>C110:BQ110</t>
  </si>
  <si>
    <t>Пояснення щодо причин розбіжностей між фактичними та затвердженими результативними показниками: в зв'язку з меньшою потребою</t>
  </si>
  <si>
    <t>C114:BQ114</t>
  </si>
  <si>
    <t>Пояснення щодо причин розбіжностей між фактичними та затвердженими результативними показниками: збільшення вартості</t>
  </si>
  <si>
    <t>C116:BQ116</t>
  </si>
  <si>
    <t>C117:BQ117</t>
  </si>
  <si>
    <t>C120:BQ120</t>
  </si>
  <si>
    <t>Пояснення щодо причин розбіжностей між фактичними та затвердженими результативними показниками: ідхилення виникли в зв'язку з більшим обсягом виділених асигнувань на будівництво, реконструкція та капітальний ремонт автомобільних доріг</t>
  </si>
  <si>
    <t>C123:BQ123</t>
  </si>
  <si>
    <t>Пояснення щодо причин розбіжностей між фактичними та затвердженими результативними показниками: Розбіжності виникли в зв'язку з більшою кількістюю об'єктів на яких проводилась реконструкція та капітальний ремонт</t>
  </si>
  <si>
    <t>C126:BQ126</t>
  </si>
  <si>
    <t>Покращення стану інфраструктури міських доріг.</t>
  </si>
  <si>
    <t>0200000</t>
  </si>
  <si>
    <t>Виконавчий комітет Славутської міської ради</t>
  </si>
  <si>
    <t>Перший заступник міського голови</t>
  </si>
  <si>
    <t>Начальник відділу бухгалтерського обліку</t>
  </si>
  <si>
    <t>Сергій МИКУЛЬСЬКИЙ</t>
  </si>
  <si>
    <t>Оксана БУХТІЙЧУК</t>
  </si>
  <si>
    <t>23563639</t>
  </si>
  <si>
    <t>2254500000</t>
  </si>
  <si>
    <t xml:space="preserve">  гривень</t>
  </si>
  <si>
    <t>за 2023  рік</t>
  </si>
  <si>
    <t>0217461</t>
  </si>
  <si>
    <t>Утримання та розвиток автомобільних доріг та дорожньої інфраструктури за рахунок коштів місцевого бюджету</t>
  </si>
  <si>
    <t>0210000</t>
  </si>
  <si>
    <t>7461</t>
  </si>
  <si>
    <t>0456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</si>
  <si>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початок року: -</t>
  </si>
  <si>
    <t xml:space="preserve">    'Пояснення причин відхилення фактичних обсягів надходжень від планових: Відхилення  виникли у зв’язку з відсутністю виконаних робіт  з  капітального ремонту та реконструкції, а також внаслідок з введенням військового стану в Україні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</si>
  <si>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кінець року: -</t>
  </si>
  <si>
    <t xml:space="preserve">    'Пояснення щодо причин відхилення фактичних надходжень від планового показника: </t>
  </si>
  <si>
    <t xml:space="preserve">    'Пояснення щодо причин відхилення касових видатків від планового показника: </t>
  </si>
  <si>
    <t xml:space="preserve">    'Пояснення щодо причин відхилення фактичних надходжень від касових видатків: </t>
  </si>
  <si>
    <t>Порушень по даній Програмі за звітний період не виявлено.</t>
  </si>
  <si>
    <t>Дебіторська та кредиторська заборгованість на початок та кінець звітного періоду відсутня.</t>
  </si>
  <si>
    <t>Дана бюджетна програма залишається актуальною для подальшої її реалізації. Дублювання заходів та напрямів використання програми не здійснювалось</t>
  </si>
  <si>
    <t>Завдання, передбачені бюджетною програмою 0217461 "Утримання та розвиток автомо-більних доріг та дорожньої інфраструктури за рахунок коштів місцевого бюджету", зокрема, покращення стану інфраструктури міських доріг у 2023 році виконані  повністю. Фактично проведені у 2023 році видатки, які були затверджені паспортом бюджетної програми надали можливість забезпечити виконання цілей державної політики, на досягнення яких спрямована реалізація даної бюджетної програми. Программа залишається актуальною для подальшої реалізації.</t>
  </si>
  <si>
    <t>Дана бюджетна програма забезпечує виконання наданих законодавством повноважень</t>
  </si>
  <si>
    <t>Результати програми будуть використовуватись після завершення її реалізації.</t>
  </si>
  <si>
    <t>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</si>
</sst>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0"/>
    <numFmt numFmtId="165" formatCode="#,##0.000"/>
    <numFmt numFmtId="166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/>
    <xf numFmtId="164" fontId="4" fillId="0" borderId="0" xfId="0" applyNumberFormat="1" applyFont="1" applyBorder="1" applyAlignment="1">
      <alignment vertical="center" wrapText="1"/>
    </xf>
    <xf numFmtId="0" fontId="4" fillId="0" borderId="0" xfId="0" applyFont="1"/>
    <xf numFmtId="164" fontId="14" fillId="0" borderId="0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/>
    <xf numFmtId="164" fontId="15" fillId="0" borderId="0" xfId="0" applyNumberFormat="1" applyFont="1" applyBorder="1" applyAlignment="1">
      <alignment vertical="center" wrapText="1"/>
    </xf>
    <xf numFmtId="164" fontId="17" fillId="0" borderId="0" xfId="0" applyNumberFormat="1" applyFont="1" applyBorder="1" applyAlignment="1">
      <alignment vertical="center" wrapText="1"/>
    </xf>
    <xf numFmtId="0" fontId="17" fillId="0" borderId="0" xfId="0" applyFont="1"/>
    <xf numFmtId="0" fontId="14" fillId="0" borderId="0" xfId="0" applyFont="1" applyBorder="1"/>
    <xf numFmtId="0" fontId="17" fillId="0" borderId="0" xfId="0" applyFont="1" applyBorder="1"/>
    <xf numFmtId="0" fontId="15" fillId="0" borderId="0" xfId="0" applyFont="1" applyBorder="1"/>
    <xf numFmtId="0" fontId="15" fillId="0" borderId="1" xfId="0" applyFont="1" applyBorder="1"/>
    <xf numFmtId="0" fontId="8" fillId="0" borderId="0" xfId="0" applyFont="1"/>
    <xf numFmtId="164" fontId="16" fillId="0" borderId="0" xfId="0" applyNumberFormat="1" applyFont="1" applyBorder="1" applyAlignment="1">
      <alignment vertical="center" wrapText="1"/>
    </xf>
    <xf numFmtId="0" fontId="16" fillId="0" borderId="0" xfId="0" applyFont="1" applyBorder="1"/>
    <xf numFmtId="0" fontId="16" fillId="0" borderId="0" xfId="0" applyFont="1"/>
    <xf numFmtId="166" fontId="16" fillId="0" borderId="10" xfId="0" quotePrefix="1" applyNumberFormat="1" applyFont="1" applyBorder="1" applyAlignment="1">
      <alignment horizontal="center" vertical="top" wrapText="1"/>
    </xf>
    <xf numFmtId="166" fontId="16" fillId="0" borderId="3" xfId="0" quotePrefix="1" applyNumberFormat="1" applyFont="1" applyBorder="1" applyAlignment="1">
      <alignment horizontal="center" vertical="top" wrapText="1"/>
    </xf>
    <xf numFmtId="166" fontId="16" fillId="0" borderId="2" xfId="0" quotePrefix="1" applyNumberFormat="1" applyFont="1" applyBorder="1" applyAlignment="1">
      <alignment horizontal="center" vertical="top" wrapText="1"/>
    </xf>
    <xf numFmtId="166" fontId="15" fillId="0" borderId="10" xfId="0" quotePrefix="1" applyNumberFormat="1" applyFont="1" applyBorder="1" applyAlignment="1">
      <alignment horizontal="left" vertical="top" wrapText="1"/>
    </xf>
    <xf numFmtId="166" fontId="15" fillId="0" borderId="3" xfId="0" quotePrefix="1" applyNumberFormat="1" applyFont="1" applyBorder="1" applyAlignment="1">
      <alignment horizontal="left" vertical="top" wrapText="1"/>
    </xf>
    <xf numFmtId="166" fontId="15" fillId="0" borderId="2" xfId="0" quotePrefix="1" applyNumberFormat="1" applyFont="1" applyBorder="1" applyAlignment="1">
      <alignment horizontal="left" vertical="top" wrapText="1"/>
    </xf>
    <xf numFmtId="4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6" fontId="16" fillId="0" borderId="10" xfId="0" quotePrefix="1" applyNumberFormat="1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166" fontId="15" fillId="0" borderId="10" xfId="0" applyNumberFormat="1" applyFont="1" applyBorder="1" applyAlignment="1">
      <alignment horizontal="left" vertical="top" wrapText="1"/>
    </xf>
    <xf numFmtId="166" fontId="15" fillId="0" borderId="3" xfId="0" applyNumberFormat="1" applyFont="1" applyBorder="1" applyAlignment="1">
      <alignment horizontal="left" vertical="top" wrapText="1"/>
    </xf>
    <xf numFmtId="166" fontId="15" fillId="0" borderId="2" xfId="0" applyNumberFormat="1" applyFont="1" applyBorder="1" applyAlignment="1">
      <alignment horizontal="left" vertical="top" wrapText="1"/>
    </xf>
    <xf numFmtId="0" fontId="15" fillId="0" borderId="1" xfId="0" quotePrefix="1" applyFont="1" applyBorder="1" applyAlignment="1">
      <alignment horizontal="center" vertical="center" wrapText="1"/>
    </xf>
    <xf numFmtId="0" fontId="15" fillId="0" borderId="10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15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5" fillId="0" borderId="10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10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165" fontId="2" fillId="0" borderId="10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1" fillId="0" borderId="3" xfId="0" applyNumberFormat="1" applyFont="1" applyBorder="1" applyAlignment="1">
      <alignment horizontal="center" vertical="center" wrapText="1"/>
    </xf>
    <xf numFmtId="165" fontId="21" fillId="0" borderId="2" xfId="0" applyNumberFormat="1" applyFont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165" fontId="16" fillId="3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165" fontId="16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5" fillId="3" borderId="1" xfId="0" applyNumberFormat="1" applyFont="1" applyFill="1" applyBorder="1" applyAlignment="1">
      <alignment horizontal="center" vertical="center"/>
    </xf>
    <xf numFmtId="0" fontId="15" fillId="0" borderId="10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4" fontId="23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65" fontId="15" fillId="3" borderId="10" xfId="0" applyNumberFormat="1" applyFont="1" applyFill="1" applyBorder="1" applyAlignment="1">
      <alignment horizontal="center" vertical="center"/>
    </xf>
    <xf numFmtId="165" fontId="21" fillId="0" borderId="3" xfId="0" applyNumberFormat="1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right" vertical="center" wrapText="1"/>
    </xf>
    <xf numFmtId="0" fontId="16" fillId="0" borderId="10" xfId="0" applyNumberFormat="1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2" fillId="3" borderId="10" xfId="0" applyNumberFormat="1" applyFont="1" applyFill="1" applyBorder="1" applyAlignment="1">
      <alignment horizontal="center" vertical="center"/>
    </xf>
    <xf numFmtId="165" fontId="2" fillId="3" borderId="3" xfId="0" applyNumberFormat="1" applyFont="1" applyFill="1" applyBorder="1" applyAlignment="1">
      <alignment horizontal="center" vertical="center"/>
    </xf>
    <xf numFmtId="165" fontId="21" fillId="3" borderId="3" xfId="0" applyNumberFormat="1" applyFont="1" applyFill="1" applyBorder="1" applyAlignment="1">
      <alignment horizontal="center" vertical="center"/>
    </xf>
    <xf numFmtId="165" fontId="21" fillId="3" borderId="2" xfId="0" applyNumberFormat="1" applyFont="1" applyFill="1" applyBorder="1" applyAlignment="1">
      <alignment horizontal="center" vertical="center"/>
    </xf>
    <xf numFmtId="165" fontId="2" fillId="3" borderId="10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5" fontId="8" fillId="3" borderId="10" xfId="0" applyNumberFormat="1" applyFont="1" applyFill="1" applyBorder="1" applyAlignment="1">
      <alignment horizontal="center" vertical="center"/>
    </xf>
    <xf numFmtId="165" fontId="8" fillId="3" borderId="3" xfId="0" applyNumberFormat="1" applyFont="1" applyFill="1" applyBorder="1" applyAlignment="1">
      <alignment horizontal="center" vertical="center"/>
    </xf>
    <xf numFmtId="165" fontId="8" fillId="3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 wrapText="1"/>
    </xf>
    <xf numFmtId="4" fontId="8" fillId="2" borderId="10" xfId="0" applyNumberFormat="1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21" fillId="0" borderId="0" xfId="0" applyFont="1" applyAlignment="1"/>
    <xf numFmtId="165" fontId="8" fillId="0" borderId="10" xfId="0" applyNumberFormat="1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65" fontId="18" fillId="0" borderId="3" xfId="0" applyNumberFormat="1" applyFont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165" fontId="18" fillId="3" borderId="3" xfId="0" applyNumberFormat="1" applyFont="1" applyFill="1" applyBorder="1" applyAlignment="1">
      <alignment horizontal="center" vertical="center"/>
    </xf>
    <xf numFmtId="165" fontId="18" fillId="3" borderId="2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19" fillId="2" borderId="10" xfId="0" applyNumberFormat="1" applyFont="1" applyFill="1" applyBorder="1" applyAlignment="1">
      <alignment horizontal="center" vertical="center" wrapText="1"/>
    </xf>
    <xf numFmtId="4" fontId="19" fillId="2" borderId="3" xfId="0" applyNumberFormat="1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21" fillId="0" borderId="3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3" fillId="0" borderId="3" xfId="0" quotePrefix="1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quotePrefix="1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4" fillId="0" borderId="5" xfId="0" quotePrefix="1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8" xfId="0" quotePrefix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8" xfId="0" quotePrefix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4" fillId="0" borderId="8" xfId="0" quotePrefix="1" applyFont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1" fillId="0" borderId="8" xfId="0" quotePrefix="1" applyFont="1" applyBorder="1" applyAlignment="1">
      <alignment horizontal="left" vertical="top" wrapText="1"/>
    </xf>
    <xf numFmtId="0" fontId="1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</cellXfs>
  <cellStyles count="1">
    <cellStyle name="Звичайний" xfId="0" builtinId="0"/>
  </cellStyles>
  <dxfs count="4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C165"/>
  <sheetViews>
    <sheetView tabSelected="1" view="pageBreakPreview" topLeftCell="A131" zoomScale="80" zoomScaleNormal="100" zoomScaleSheetLayoutView="80" workbookViewId="0">
      <selection activeCell="A154" sqref="A154:BN154"/>
    </sheetView>
  </sheetViews>
  <sheetFormatPr defaultRowHeight="12.75" x14ac:dyDescent="0.2"/>
  <cols>
    <col min="1" max="1" width="3.28515625" style="1" customWidth="1"/>
    <col min="2" max="2" width="3.42578125" style="1" customWidth="1"/>
    <col min="3" max="69" width="2.85546875" style="1" customWidth="1"/>
    <col min="70" max="70" width="3.7109375" style="1" customWidth="1"/>
    <col min="71" max="77" width="2.85546875" style="1" customWidth="1"/>
    <col min="78" max="78" width="3" style="1" hidden="1" customWidth="1"/>
    <col min="79" max="79" width="4.42578125" style="1" hidden="1" customWidth="1"/>
    <col min="80" max="80" width="3.7109375" style="1" hidden="1" customWidth="1"/>
    <col min="81" max="81" width="0" style="1" hidden="1" customWidth="1"/>
    <col min="82" max="16384" width="9.140625" style="1"/>
  </cols>
  <sheetData>
    <row r="1" spans="1:64" ht="9" hidden="1" customHeight="1" x14ac:dyDescent="0.2"/>
    <row r="2" spans="1:64" ht="9" customHeight="1" x14ac:dyDescent="0.2">
      <c r="AO2" s="193" t="s">
        <v>35</v>
      </c>
      <c r="AP2" s="193"/>
      <c r="AQ2" s="193"/>
      <c r="AR2" s="193"/>
      <c r="AS2" s="193"/>
      <c r="AT2" s="193"/>
      <c r="AU2" s="193"/>
      <c r="AV2" s="193"/>
      <c r="AW2" s="193"/>
      <c r="AX2" s="193"/>
      <c r="AY2" s="193"/>
      <c r="AZ2" s="193"/>
      <c r="BA2" s="193"/>
      <c r="BB2" s="193"/>
      <c r="BC2" s="193"/>
      <c r="BD2" s="193"/>
      <c r="BE2" s="193"/>
      <c r="BF2" s="193"/>
      <c r="BG2" s="193"/>
      <c r="BH2" s="193"/>
      <c r="BI2" s="193"/>
      <c r="BJ2" s="193"/>
      <c r="BK2" s="193"/>
      <c r="BL2" s="193"/>
    </row>
    <row r="3" spans="1:64" ht="9" customHeight="1" x14ac:dyDescent="0.2"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</row>
    <row r="4" spans="1:64" ht="13.5" customHeight="1" x14ac:dyDescent="0.2">
      <c r="AO4" s="193"/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</row>
    <row r="5" spans="1:64" ht="15.75" hidden="1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93"/>
      <c r="AP5" s="193"/>
      <c r="AQ5" s="193"/>
      <c r="AR5" s="193"/>
      <c r="AS5" s="193"/>
      <c r="AT5" s="193"/>
      <c r="AU5" s="193"/>
      <c r="AV5" s="193"/>
      <c r="AW5" s="193"/>
      <c r="AX5" s="193"/>
      <c r="AY5" s="193"/>
      <c r="AZ5" s="193"/>
      <c r="BA5" s="193"/>
      <c r="BB5" s="193"/>
      <c r="BC5" s="193"/>
      <c r="BD5" s="193"/>
      <c r="BE5" s="193"/>
      <c r="BF5" s="193"/>
      <c r="BG5" s="193"/>
      <c r="BH5" s="193"/>
      <c r="BI5" s="193"/>
      <c r="BJ5" s="193"/>
      <c r="BK5" s="193"/>
      <c r="BL5" s="193"/>
    </row>
    <row r="6" spans="1:64" ht="15.75" hidden="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193"/>
      <c r="BH6" s="193"/>
      <c r="BI6" s="193"/>
      <c r="BJ6" s="193"/>
      <c r="BK6" s="193"/>
      <c r="BL6" s="193"/>
    </row>
    <row r="7" spans="1:64" ht="9.75" hidden="1" customHeight="1" x14ac:dyDescent="0.2">
      <c r="A7" s="194"/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4"/>
      <c r="AY7" s="194"/>
      <c r="AZ7" s="194"/>
      <c r="BA7" s="194"/>
      <c r="BB7" s="194"/>
      <c r="BC7" s="194"/>
      <c r="BD7" s="194"/>
      <c r="BE7" s="194"/>
      <c r="BF7" s="194"/>
      <c r="BG7" s="194"/>
      <c r="BH7" s="194"/>
      <c r="BI7" s="194"/>
      <c r="BJ7" s="194"/>
      <c r="BK7" s="194"/>
      <c r="BL7" s="194"/>
    </row>
    <row r="8" spans="1:64" ht="9.75" hidden="1" customHeight="1" x14ac:dyDescent="0.2">
      <c r="A8" s="194"/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194"/>
      <c r="Z8" s="194"/>
      <c r="AA8" s="194"/>
      <c r="AB8" s="194"/>
      <c r="AC8" s="194"/>
      <c r="AD8" s="194"/>
      <c r="AE8" s="194"/>
      <c r="AF8" s="194"/>
      <c r="AG8" s="194"/>
      <c r="AH8" s="194"/>
      <c r="AI8" s="194"/>
      <c r="AJ8" s="194"/>
      <c r="AK8" s="194"/>
      <c r="AL8" s="194"/>
      <c r="AM8" s="194"/>
      <c r="AN8" s="194"/>
      <c r="AO8" s="194"/>
      <c r="AP8" s="194"/>
      <c r="AQ8" s="194"/>
      <c r="AR8" s="194"/>
      <c r="AS8" s="194"/>
      <c r="AT8" s="194"/>
      <c r="AU8" s="194"/>
      <c r="AV8" s="194"/>
      <c r="AW8" s="194"/>
      <c r="AX8" s="194"/>
      <c r="AY8" s="194"/>
      <c r="AZ8" s="194"/>
      <c r="BA8" s="194"/>
      <c r="BB8" s="194"/>
      <c r="BC8" s="194"/>
      <c r="BD8" s="194"/>
      <c r="BE8" s="194"/>
      <c r="BF8" s="194"/>
      <c r="BG8" s="194"/>
      <c r="BH8" s="194"/>
      <c r="BI8" s="194"/>
      <c r="BJ8" s="194"/>
      <c r="BK8" s="194"/>
      <c r="BL8" s="194"/>
    </row>
    <row r="9" spans="1:64" ht="8.25" hidden="1" customHeight="1" x14ac:dyDescent="0.2">
      <c r="A9" s="194"/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/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</row>
    <row r="10" spans="1:64" ht="15.75" x14ac:dyDescent="0.2">
      <c r="A10" s="195" t="s">
        <v>106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195"/>
      <c r="AG10" s="195"/>
      <c r="AH10" s="195"/>
      <c r="AI10" s="195"/>
      <c r="AJ10" s="195"/>
      <c r="AK10" s="195"/>
      <c r="AL10" s="195"/>
      <c r="AM10" s="195"/>
      <c r="AN10" s="195"/>
      <c r="AO10" s="195"/>
      <c r="AP10" s="195"/>
      <c r="AQ10" s="195"/>
      <c r="AR10" s="195"/>
      <c r="AS10" s="195"/>
      <c r="AT10" s="195"/>
      <c r="AU10" s="195"/>
      <c r="AV10" s="195"/>
      <c r="AW10" s="195"/>
      <c r="AX10" s="195"/>
      <c r="AY10" s="195"/>
      <c r="AZ10" s="195"/>
      <c r="BA10" s="195"/>
      <c r="BB10" s="195"/>
      <c r="BC10" s="195"/>
      <c r="BD10" s="195"/>
      <c r="BE10" s="195"/>
      <c r="BF10" s="195"/>
      <c r="BG10" s="195"/>
      <c r="BH10" s="195"/>
      <c r="BI10" s="195"/>
      <c r="BJ10" s="195"/>
      <c r="BK10" s="195"/>
      <c r="BL10" s="195"/>
    </row>
    <row r="11" spans="1:64" ht="15.75" customHeight="1" x14ac:dyDescent="0.2">
      <c r="A11" s="196" t="s">
        <v>161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195"/>
      <c r="AY11" s="195"/>
      <c r="AZ11" s="195"/>
      <c r="BA11" s="195"/>
      <c r="BB11" s="195"/>
      <c r="BC11" s="195"/>
      <c r="BD11" s="195"/>
      <c r="BE11" s="195"/>
      <c r="BF11" s="195"/>
      <c r="BG11" s="195"/>
      <c r="BH11" s="195"/>
      <c r="BI11" s="195"/>
      <c r="BJ11" s="195"/>
      <c r="BK11" s="195"/>
      <c r="BL11" s="195"/>
    </row>
    <row r="12" spans="1:64" ht="6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ht="27.95" customHeight="1" x14ac:dyDescent="0.2">
      <c r="A13" s="13" t="s">
        <v>5</v>
      </c>
      <c r="B13" s="197" t="s">
        <v>152</v>
      </c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4"/>
      <c r="N13" s="199" t="s">
        <v>153</v>
      </c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200"/>
      <c r="AG13" s="200"/>
      <c r="AH13" s="200"/>
      <c r="AI13" s="200"/>
      <c r="AJ13" s="200"/>
      <c r="AK13" s="200"/>
      <c r="AL13" s="200"/>
      <c r="AM13" s="200"/>
      <c r="AN13" s="200"/>
      <c r="AO13" s="200"/>
      <c r="AP13" s="200"/>
      <c r="AQ13" s="200"/>
      <c r="AR13" s="200"/>
      <c r="AS13" s="200"/>
      <c r="AT13" s="15"/>
      <c r="AU13" s="197" t="s">
        <v>158</v>
      </c>
      <c r="AV13" s="198"/>
      <c r="AW13" s="198"/>
      <c r="AX13" s="198"/>
      <c r="AY13" s="198"/>
      <c r="AZ13" s="198"/>
      <c r="BA13" s="198"/>
      <c r="BB13" s="198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 ht="21.75" customHeight="1" x14ac:dyDescent="0.2">
      <c r="A14" s="16"/>
      <c r="B14" s="201" t="s">
        <v>24</v>
      </c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16"/>
      <c r="N14" s="202" t="s">
        <v>25</v>
      </c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2"/>
      <c r="AF14" s="202"/>
      <c r="AG14" s="202"/>
      <c r="AH14" s="202"/>
      <c r="AI14" s="202"/>
      <c r="AJ14" s="202"/>
      <c r="AK14" s="202"/>
      <c r="AL14" s="202"/>
      <c r="AM14" s="202"/>
      <c r="AN14" s="202"/>
      <c r="AO14" s="202"/>
      <c r="AP14" s="202"/>
      <c r="AQ14" s="202"/>
      <c r="AR14" s="202"/>
      <c r="AS14" s="202"/>
      <c r="AT14" s="16"/>
      <c r="AU14" s="201" t="s">
        <v>26</v>
      </c>
      <c r="AV14" s="201"/>
      <c r="AW14" s="201"/>
      <c r="AX14" s="201"/>
      <c r="AY14" s="201"/>
      <c r="AZ14" s="201"/>
      <c r="BA14" s="201"/>
      <c r="BB14" s="201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7"/>
      <c r="BF15" s="17"/>
      <c r="BG15" s="17"/>
      <c r="BH15" s="17"/>
      <c r="BI15" s="17"/>
      <c r="BJ15" s="17"/>
      <c r="BK15" s="17"/>
      <c r="BL15" s="17"/>
    </row>
    <row r="16" spans="1:64" ht="27.95" customHeight="1" x14ac:dyDescent="0.2">
      <c r="A16" s="18" t="s">
        <v>22</v>
      </c>
      <c r="B16" s="197" t="s">
        <v>164</v>
      </c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4"/>
      <c r="N16" s="199" t="s">
        <v>153</v>
      </c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  <c r="Z16" s="200"/>
      <c r="AA16" s="200"/>
      <c r="AB16" s="200"/>
      <c r="AC16" s="200"/>
      <c r="AD16" s="200"/>
      <c r="AE16" s="200"/>
      <c r="AF16" s="200"/>
      <c r="AG16" s="200"/>
      <c r="AH16" s="200"/>
      <c r="AI16" s="200"/>
      <c r="AJ16" s="200"/>
      <c r="AK16" s="200"/>
      <c r="AL16" s="200"/>
      <c r="AM16" s="200"/>
      <c r="AN16" s="200"/>
      <c r="AO16" s="200"/>
      <c r="AP16" s="200"/>
      <c r="AQ16" s="200"/>
      <c r="AR16" s="200"/>
      <c r="AS16" s="200"/>
      <c r="AT16" s="15"/>
      <c r="AU16" s="197" t="s">
        <v>158</v>
      </c>
      <c r="AV16" s="198"/>
      <c r="AW16" s="198"/>
      <c r="AX16" s="198"/>
      <c r="AY16" s="198"/>
      <c r="AZ16" s="198"/>
      <c r="BA16" s="198"/>
      <c r="BB16" s="198"/>
      <c r="BC16" s="19"/>
      <c r="BD16" s="19"/>
      <c r="BE16" s="19"/>
      <c r="BF16" s="19"/>
      <c r="BG16" s="19"/>
      <c r="BH16" s="19"/>
      <c r="BI16" s="19"/>
      <c r="BJ16" s="19"/>
      <c r="BK16" s="19"/>
      <c r="BL16" s="20"/>
    </row>
    <row r="17" spans="1:79" ht="23.25" customHeight="1" x14ac:dyDescent="0.2">
      <c r="A17" s="21"/>
      <c r="B17" s="201" t="s">
        <v>24</v>
      </c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16"/>
      <c r="N17" s="202" t="s">
        <v>27</v>
      </c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16"/>
      <c r="AU17" s="201" t="s">
        <v>26</v>
      </c>
      <c r="AV17" s="201"/>
      <c r="AW17" s="201"/>
      <c r="AX17" s="201"/>
      <c r="AY17" s="201"/>
      <c r="AZ17" s="201"/>
      <c r="BA17" s="201"/>
      <c r="BB17" s="201"/>
      <c r="BC17" s="22"/>
      <c r="BD17" s="22"/>
      <c r="BE17" s="22"/>
      <c r="BF17" s="22"/>
      <c r="BG17" s="22"/>
      <c r="BH17" s="22"/>
      <c r="BI17" s="22"/>
      <c r="BJ17" s="22"/>
      <c r="BK17" s="23"/>
      <c r="BL17" s="22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42.75" customHeight="1" x14ac:dyDescent="0.2">
      <c r="A19" s="13" t="s">
        <v>23</v>
      </c>
      <c r="B19" s="197" t="s">
        <v>162</v>
      </c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/>
      <c r="N19" s="197" t="s">
        <v>165</v>
      </c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"/>
      <c r="AA19" s="197" t="s">
        <v>166</v>
      </c>
      <c r="AB19" s="198"/>
      <c r="AC19" s="198"/>
      <c r="AD19" s="198"/>
      <c r="AE19" s="198"/>
      <c r="AF19" s="198"/>
      <c r="AG19" s="198"/>
      <c r="AH19" s="198"/>
      <c r="AI19" s="198"/>
      <c r="AJ19" s="19"/>
      <c r="AK19" s="207" t="s">
        <v>163</v>
      </c>
      <c r="AL19" s="200"/>
      <c r="AM19" s="200"/>
      <c r="AN19" s="200"/>
      <c r="AO19" s="200"/>
      <c r="AP19" s="200"/>
      <c r="AQ19" s="200"/>
      <c r="AR19" s="200"/>
      <c r="AS19" s="200"/>
      <c r="AT19" s="200"/>
      <c r="AU19" s="200"/>
      <c r="AV19" s="200"/>
      <c r="AW19" s="200"/>
      <c r="AX19" s="200"/>
      <c r="AY19" s="200"/>
      <c r="AZ19" s="200"/>
      <c r="BA19" s="200"/>
      <c r="BB19" s="200"/>
      <c r="BC19" s="200"/>
      <c r="BD19" s="19"/>
      <c r="BE19" s="197" t="s">
        <v>159</v>
      </c>
      <c r="BF19" s="198"/>
      <c r="BG19" s="198"/>
      <c r="BH19" s="198"/>
      <c r="BI19" s="198"/>
      <c r="BJ19" s="198"/>
      <c r="BK19" s="198"/>
      <c r="BL19" s="198"/>
    </row>
    <row r="20" spans="1:79" ht="23.25" customHeight="1" x14ac:dyDescent="0.2">
      <c r="A20"/>
      <c r="B20" s="201" t="s">
        <v>24</v>
      </c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/>
      <c r="N20" s="201" t="s">
        <v>28</v>
      </c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2"/>
      <c r="AA20" s="208" t="s">
        <v>29</v>
      </c>
      <c r="AB20" s="208"/>
      <c r="AC20" s="208"/>
      <c r="AD20" s="208"/>
      <c r="AE20" s="208"/>
      <c r="AF20" s="208"/>
      <c r="AG20" s="208"/>
      <c r="AH20" s="208"/>
      <c r="AI20" s="208"/>
      <c r="AJ20" s="22"/>
      <c r="AK20" s="204" t="s">
        <v>30</v>
      </c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2"/>
      <c r="BE20" s="201" t="s">
        <v>31</v>
      </c>
      <c r="BF20" s="201"/>
      <c r="BG20" s="201"/>
      <c r="BH20" s="201"/>
      <c r="BI20" s="201"/>
      <c r="BJ20" s="201"/>
      <c r="BK20" s="201"/>
      <c r="BL20" s="201"/>
    </row>
    <row r="21" spans="1:79" ht="15.95" customHeight="1" x14ac:dyDescent="0.2">
      <c r="A21" s="67" t="s">
        <v>36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</row>
    <row r="22" spans="1:79" ht="15.95" customHeight="1" x14ac:dyDescent="0.2">
      <c r="A22" s="203" t="s">
        <v>151</v>
      </c>
      <c r="B22" s="200"/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  <c r="AA22" s="200"/>
      <c r="AB22" s="200"/>
      <c r="AC22" s="200"/>
      <c r="AD22" s="200"/>
      <c r="AE22" s="200"/>
      <c r="AF22" s="200"/>
      <c r="AG22" s="200"/>
      <c r="AH22" s="200"/>
      <c r="AI22" s="200"/>
      <c r="AJ22" s="200"/>
      <c r="AK22" s="200"/>
      <c r="AL22" s="200"/>
      <c r="AM22" s="200"/>
      <c r="AN22" s="200"/>
      <c r="AO22" s="200"/>
      <c r="AP22" s="200"/>
      <c r="AQ22" s="200"/>
      <c r="AR22" s="200"/>
      <c r="AS22" s="200"/>
      <c r="AT22" s="200"/>
      <c r="AU22" s="200"/>
      <c r="AV22" s="200"/>
      <c r="AW22" s="200"/>
      <c r="AX22" s="200"/>
      <c r="AY22" s="200"/>
      <c r="AZ22" s="200"/>
      <c r="BA22" s="200"/>
      <c r="BB22" s="200"/>
      <c r="BC22" s="200"/>
      <c r="BD22" s="200"/>
      <c r="BE22" s="200"/>
      <c r="BF22" s="200"/>
      <c r="BG22" s="200"/>
      <c r="BH22" s="200"/>
      <c r="BI22" s="200"/>
      <c r="BJ22" s="200"/>
      <c r="BK22" s="200"/>
      <c r="BL22" s="200"/>
    </row>
    <row r="23" spans="1:79" ht="17.25" customHeight="1" x14ac:dyDescent="0.2">
      <c r="A23" s="205" t="s">
        <v>37</v>
      </c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/>
      <c r="AF23" s="206"/>
      <c r="AG23" s="206"/>
      <c r="AH23" s="206"/>
      <c r="AI23" s="206"/>
      <c r="AJ23" s="206"/>
      <c r="AK23" s="206"/>
      <c r="AL23" s="206"/>
      <c r="AM23" s="206"/>
      <c r="AN23" s="206"/>
      <c r="AO23" s="206"/>
      <c r="AP23" s="206"/>
      <c r="AQ23" s="206"/>
      <c r="AR23" s="206"/>
      <c r="AS23" s="206"/>
      <c r="AT23" s="206"/>
      <c r="AU23" s="206"/>
      <c r="AV23" s="206"/>
      <c r="AW23" s="206"/>
      <c r="AX23" s="206"/>
      <c r="AY23" s="206"/>
      <c r="AZ23" s="206"/>
      <c r="BA23" s="206"/>
      <c r="BB23" s="206"/>
      <c r="BC23" s="206"/>
      <c r="BD23" s="206"/>
      <c r="BE23" s="206"/>
      <c r="BF23" s="206"/>
      <c r="BG23" s="206"/>
      <c r="BH23" s="206"/>
      <c r="BI23" s="206"/>
      <c r="BJ23" s="206"/>
      <c r="BK23" s="206"/>
      <c r="BL23" s="206"/>
    </row>
    <row r="24" spans="1:79" ht="15.75" customHeight="1" x14ac:dyDescent="0.2">
      <c r="A24" s="67" t="s">
        <v>85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</row>
    <row r="25" spans="1:79" ht="15" customHeight="1" x14ac:dyDescent="0.2">
      <c r="A25" s="127" t="s">
        <v>160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  <c r="BM25" s="127"/>
      <c r="BN25" s="127"/>
      <c r="BO25" s="127"/>
      <c r="BP25" s="127"/>
      <c r="BQ25" s="127"/>
    </row>
    <row r="26" spans="1:79" ht="48" customHeight="1" x14ac:dyDescent="0.2">
      <c r="A26" s="86" t="s">
        <v>3</v>
      </c>
      <c r="B26" s="86"/>
      <c r="C26" s="86" t="s">
        <v>4</v>
      </c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 t="s">
        <v>38</v>
      </c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 t="s">
        <v>39</v>
      </c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 t="s">
        <v>0</v>
      </c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</row>
    <row r="27" spans="1:79" ht="29.1" customHeight="1" x14ac:dyDescent="0.2">
      <c r="A27" s="86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 t="s">
        <v>2</v>
      </c>
      <c r="AB27" s="86"/>
      <c r="AC27" s="86"/>
      <c r="AD27" s="86"/>
      <c r="AE27" s="86"/>
      <c r="AF27" s="86" t="s">
        <v>1</v>
      </c>
      <c r="AG27" s="86"/>
      <c r="AH27" s="86"/>
      <c r="AI27" s="86"/>
      <c r="AJ27" s="86"/>
      <c r="AK27" s="86" t="s">
        <v>17</v>
      </c>
      <c r="AL27" s="86"/>
      <c r="AM27" s="86"/>
      <c r="AN27" s="86"/>
      <c r="AO27" s="86"/>
      <c r="AP27" s="86" t="s">
        <v>2</v>
      </c>
      <c r="AQ27" s="86"/>
      <c r="AR27" s="86"/>
      <c r="AS27" s="86"/>
      <c r="AT27" s="86"/>
      <c r="AU27" s="86" t="s">
        <v>1</v>
      </c>
      <c r="AV27" s="86"/>
      <c r="AW27" s="86"/>
      <c r="AX27" s="86"/>
      <c r="AY27" s="86"/>
      <c r="AZ27" s="86" t="s">
        <v>17</v>
      </c>
      <c r="BA27" s="86"/>
      <c r="BB27" s="86"/>
      <c r="BC27" s="86"/>
      <c r="BD27" s="86" t="s">
        <v>2</v>
      </c>
      <c r="BE27" s="86"/>
      <c r="BF27" s="86"/>
      <c r="BG27" s="86"/>
      <c r="BH27" s="86"/>
      <c r="BI27" s="86" t="s">
        <v>1</v>
      </c>
      <c r="BJ27" s="86"/>
      <c r="BK27" s="86"/>
      <c r="BL27" s="86"/>
      <c r="BM27" s="86"/>
      <c r="BN27" s="86" t="s">
        <v>18</v>
      </c>
      <c r="BO27" s="86"/>
      <c r="BP27" s="86"/>
      <c r="BQ27" s="86"/>
    </row>
    <row r="28" spans="1:79" ht="15.95" customHeight="1" x14ac:dyDescent="0.2">
      <c r="A28" s="137">
        <v>1</v>
      </c>
      <c r="B28" s="137"/>
      <c r="C28" s="137">
        <v>2</v>
      </c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8">
        <v>3</v>
      </c>
      <c r="AB28" s="139"/>
      <c r="AC28" s="139"/>
      <c r="AD28" s="139"/>
      <c r="AE28" s="140"/>
      <c r="AF28" s="138">
        <v>4</v>
      </c>
      <c r="AG28" s="139"/>
      <c r="AH28" s="139"/>
      <c r="AI28" s="139"/>
      <c r="AJ28" s="140"/>
      <c r="AK28" s="138">
        <v>5</v>
      </c>
      <c r="AL28" s="139"/>
      <c r="AM28" s="139"/>
      <c r="AN28" s="139"/>
      <c r="AO28" s="140"/>
      <c r="AP28" s="138">
        <v>6</v>
      </c>
      <c r="AQ28" s="139"/>
      <c r="AR28" s="139"/>
      <c r="AS28" s="139"/>
      <c r="AT28" s="140"/>
      <c r="AU28" s="138">
        <v>7</v>
      </c>
      <c r="AV28" s="139"/>
      <c r="AW28" s="139"/>
      <c r="AX28" s="139"/>
      <c r="AY28" s="140"/>
      <c r="AZ28" s="138">
        <v>8</v>
      </c>
      <c r="BA28" s="139"/>
      <c r="BB28" s="139"/>
      <c r="BC28" s="140"/>
      <c r="BD28" s="138">
        <v>9</v>
      </c>
      <c r="BE28" s="139"/>
      <c r="BF28" s="139"/>
      <c r="BG28" s="139"/>
      <c r="BH28" s="140"/>
      <c r="BI28" s="137">
        <v>10</v>
      </c>
      <c r="BJ28" s="137"/>
      <c r="BK28" s="137"/>
      <c r="BL28" s="137"/>
      <c r="BM28" s="137"/>
      <c r="BN28" s="137">
        <v>11</v>
      </c>
      <c r="BO28" s="137"/>
      <c r="BP28" s="137"/>
      <c r="BQ28" s="137"/>
    </row>
    <row r="29" spans="1:79" ht="15.75" hidden="1" customHeight="1" x14ac:dyDescent="0.2">
      <c r="A29" s="131" t="s">
        <v>11</v>
      </c>
      <c r="B29" s="131"/>
      <c r="C29" s="132" t="s">
        <v>12</v>
      </c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3"/>
      <c r="AA29" s="134" t="s">
        <v>33</v>
      </c>
      <c r="AB29" s="134"/>
      <c r="AC29" s="134"/>
      <c r="AD29" s="134"/>
      <c r="AE29" s="134"/>
      <c r="AF29" s="134" t="s">
        <v>91</v>
      </c>
      <c r="AG29" s="134"/>
      <c r="AH29" s="134"/>
      <c r="AI29" s="134"/>
      <c r="AJ29" s="134"/>
      <c r="AK29" s="176" t="s">
        <v>13</v>
      </c>
      <c r="AL29" s="176"/>
      <c r="AM29" s="176"/>
      <c r="AN29" s="176"/>
      <c r="AO29" s="176"/>
      <c r="AP29" s="134" t="s">
        <v>34</v>
      </c>
      <c r="AQ29" s="134"/>
      <c r="AR29" s="134"/>
      <c r="AS29" s="134"/>
      <c r="AT29" s="134"/>
      <c r="AU29" s="134" t="s">
        <v>19</v>
      </c>
      <c r="AV29" s="134"/>
      <c r="AW29" s="134"/>
      <c r="AX29" s="134"/>
      <c r="AY29" s="134"/>
      <c r="AZ29" s="176" t="s">
        <v>13</v>
      </c>
      <c r="BA29" s="176"/>
      <c r="BB29" s="176"/>
      <c r="BC29" s="176"/>
      <c r="BD29" s="135" t="s">
        <v>20</v>
      </c>
      <c r="BE29" s="135"/>
      <c r="BF29" s="135"/>
      <c r="BG29" s="135"/>
      <c r="BH29" s="135"/>
      <c r="BI29" s="135" t="s">
        <v>20</v>
      </c>
      <c r="BJ29" s="135"/>
      <c r="BK29" s="135"/>
      <c r="BL29" s="135"/>
      <c r="BM29" s="135"/>
      <c r="BN29" s="136" t="s">
        <v>13</v>
      </c>
      <c r="BO29" s="136"/>
      <c r="BP29" s="136"/>
      <c r="BQ29" s="136"/>
      <c r="CA29" s="1" t="s">
        <v>89</v>
      </c>
    </row>
    <row r="30" spans="1:79" s="38" customFormat="1" ht="12.75" customHeight="1" x14ac:dyDescent="0.2">
      <c r="A30" s="53">
        <v>1</v>
      </c>
      <c r="B30" s="53"/>
      <c r="C30" s="128" t="s">
        <v>107</v>
      </c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30"/>
      <c r="AA30" s="52">
        <v>3000000</v>
      </c>
      <c r="AB30" s="52"/>
      <c r="AC30" s="52"/>
      <c r="AD30" s="52"/>
      <c r="AE30" s="52"/>
      <c r="AF30" s="52">
        <v>8227505</v>
      </c>
      <c r="AG30" s="52"/>
      <c r="AH30" s="52"/>
      <c r="AI30" s="52"/>
      <c r="AJ30" s="52"/>
      <c r="AK30" s="52">
        <f>AA30+AF30</f>
        <v>11227505</v>
      </c>
      <c r="AL30" s="52"/>
      <c r="AM30" s="52"/>
      <c r="AN30" s="52"/>
      <c r="AO30" s="52"/>
      <c r="AP30" s="52">
        <v>3000000</v>
      </c>
      <c r="AQ30" s="52"/>
      <c r="AR30" s="52"/>
      <c r="AS30" s="52"/>
      <c r="AT30" s="52"/>
      <c r="AU30" s="52">
        <v>8184878</v>
      </c>
      <c r="AV30" s="52"/>
      <c r="AW30" s="52"/>
      <c r="AX30" s="52"/>
      <c r="AY30" s="52"/>
      <c r="AZ30" s="52">
        <f>AP30+AU30</f>
        <v>11184878</v>
      </c>
      <c r="BA30" s="52"/>
      <c r="BB30" s="52"/>
      <c r="BC30" s="52"/>
      <c r="BD30" s="52">
        <f>AP30-AA30</f>
        <v>0</v>
      </c>
      <c r="BE30" s="52"/>
      <c r="BF30" s="52"/>
      <c r="BG30" s="52"/>
      <c r="BH30" s="52"/>
      <c r="BI30" s="52">
        <f>AU30-AF30</f>
        <v>-42627</v>
      </c>
      <c r="BJ30" s="52"/>
      <c r="BK30" s="52"/>
      <c r="BL30" s="52"/>
      <c r="BM30" s="52"/>
      <c r="BN30" s="52">
        <f>BD30+BI30</f>
        <v>-42627</v>
      </c>
      <c r="BO30" s="52"/>
      <c r="BP30" s="52"/>
      <c r="BQ30" s="52"/>
      <c r="CA30" s="38" t="s">
        <v>90</v>
      </c>
    </row>
    <row r="31" spans="1:79" ht="12.75" customHeight="1" x14ac:dyDescent="0.2">
      <c r="A31" s="60" t="s">
        <v>42</v>
      </c>
      <c r="B31" s="49"/>
      <c r="C31" s="61" t="s">
        <v>108</v>
      </c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3"/>
      <c r="AA31" s="48">
        <v>3000000</v>
      </c>
      <c r="AB31" s="48"/>
      <c r="AC31" s="48"/>
      <c r="AD31" s="48"/>
      <c r="AE31" s="48"/>
      <c r="AF31" s="48">
        <v>0</v>
      </c>
      <c r="AG31" s="48"/>
      <c r="AH31" s="48"/>
      <c r="AI31" s="48"/>
      <c r="AJ31" s="48"/>
      <c r="AK31" s="48">
        <f>AA31+AF31</f>
        <v>3000000</v>
      </c>
      <c r="AL31" s="48"/>
      <c r="AM31" s="48"/>
      <c r="AN31" s="48"/>
      <c r="AO31" s="48"/>
      <c r="AP31" s="48">
        <v>3000000</v>
      </c>
      <c r="AQ31" s="48"/>
      <c r="AR31" s="48"/>
      <c r="AS31" s="48"/>
      <c r="AT31" s="48"/>
      <c r="AU31" s="48">
        <v>0</v>
      </c>
      <c r="AV31" s="48"/>
      <c r="AW31" s="48"/>
      <c r="AX31" s="48"/>
      <c r="AY31" s="48"/>
      <c r="AZ31" s="48">
        <f>AP31+AU31</f>
        <v>3000000</v>
      </c>
      <c r="BA31" s="48"/>
      <c r="BB31" s="48"/>
      <c r="BC31" s="48"/>
      <c r="BD31" s="48">
        <f>AP31-AA31</f>
        <v>0</v>
      </c>
      <c r="BE31" s="48"/>
      <c r="BF31" s="48"/>
      <c r="BG31" s="48"/>
      <c r="BH31" s="48"/>
      <c r="BI31" s="48">
        <f>AU31-AF31</f>
        <v>0</v>
      </c>
      <c r="BJ31" s="48"/>
      <c r="BK31" s="48"/>
      <c r="BL31" s="48"/>
      <c r="BM31" s="48"/>
      <c r="BN31" s="48">
        <f>BD31+BI31</f>
        <v>0</v>
      </c>
      <c r="BO31" s="48"/>
      <c r="BP31" s="48"/>
      <c r="BQ31" s="48"/>
    </row>
    <row r="32" spans="1:79" ht="45" customHeight="1" x14ac:dyDescent="0.2">
      <c r="A32" s="60" t="s">
        <v>101</v>
      </c>
      <c r="B32" s="49"/>
      <c r="C32" s="66" t="s">
        <v>109</v>
      </c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1"/>
      <c r="AA32" s="48">
        <v>0</v>
      </c>
      <c r="AB32" s="48"/>
      <c r="AC32" s="48"/>
      <c r="AD32" s="48"/>
      <c r="AE32" s="48"/>
      <c r="AF32" s="48">
        <v>8227505</v>
      </c>
      <c r="AG32" s="48"/>
      <c r="AH32" s="48"/>
      <c r="AI32" s="48"/>
      <c r="AJ32" s="48"/>
      <c r="AK32" s="48">
        <f>AA32+AF32</f>
        <v>8227505</v>
      </c>
      <c r="AL32" s="48"/>
      <c r="AM32" s="48"/>
      <c r="AN32" s="48"/>
      <c r="AO32" s="48"/>
      <c r="AP32" s="48">
        <v>0</v>
      </c>
      <c r="AQ32" s="48"/>
      <c r="AR32" s="48"/>
      <c r="AS32" s="48"/>
      <c r="AT32" s="48"/>
      <c r="AU32" s="48">
        <v>8184878</v>
      </c>
      <c r="AV32" s="48"/>
      <c r="AW32" s="48"/>
      <c r="AX32" s="48"/>
      <c r="AY32" s="48"/>
      <c r="AZ32" s="48">
        <f>AP32+AU32</f>
        <v>8184878</v>
      </c>
      <c r="BA32" s="48"/>
      <c r="BB32" s="48"/>
      <c r="BC32" s="48"/>
      <c r="BD32" s="48">
        <f>AP32-AA32</f>
        <v>0</v>
      </c>
      <c r="BE32" s="48"/>
      <c r="BF32" s="48"/>
      <c r="BG32" s="48"/>
      <c r="BH32" s="48"/>
      <c r="BI32" s="48">
        <f>AU32-AF32</f>
        <v>-42627</v>
      </c>
      <c r="BJ32" s="48"/>
      <c r="BK32" s="48"/>
      <c r="BL32" s="48"/>
      <c r="BM32" s="48"/>
      <c r="BN32" s="48">
        <f>BD32+BI32</f>
        <v>-42627</v>
      </c>
      <c r="BO32" s="48"/>
      <c r="BP32" s="48"/>
      <c r="BQ32" s="48"/>
    </row>
    <row r="33" spans="1:80" ht="25.5" customHeight="1" x14ac:dyDescent="0.2">
      <c r="A33" s="60"/>
      <c r="B33" s="49"/>
      <c r="C33" s="57" t="s">
        <v>111</v>
      </c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9"/>
      <c r="CB33" s="1" t="s">
        <v>110</v>
      </c>
    </row>
    <row r="35" spans="1:80" ht="15.75" customHeight="1" x14ac:dyDescent="0.2">
      <c r="A35" s="67" t="s">
        <v>86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</row>
    <row r="37" spans="1:80" ht="15" customHeight="1" x14ac:dyDescent="0.2">
      <c r="A37" s="127" t="s">
        <v>160</v>
      </c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7"/>
      <c r="AG37" s="127"/>
      <c r="AH37" s="127"/>
      <c r="AI37" s="127"/>
      <c r="AJ37" s="127"/>
      <c r="AK37" s="127"/>
      <c r="AL37" s="127"/>
      <c r="AM37" s="127"/>
      <c r="AN37" s="127"/>
      <c r="AO37" s="127"/>
      <c r="AP37" s="127"/>
      <c r="AQ37" s="127"/>
      <c r="AR37" s="127"/>
      <c r="AS37" s="127"/>
      <c r="AT37" s="127"/>
      <c r="AU37" s="127"/>
      <c r="AV37" s="127"/>
      <c r="AW37" s="127"/>
      <c r="AX37" s="127"/>
      <c r="AY37" s="127"/>
      <c r="AZ37" s="127"/>
      <c r="BA37" s="127"/>
      <c r="BB37" s="127"/>
      <c r="BC37" s="127"/>
      <c r="BD37" s="127"/>
      <c r="BE37" s="127"/>
      <c r="BF37" s="127"/>
      <c r="BG37" s="127"/>
      <c r="BH37" s="127"/>
      <c r="BI37" s="127"/>
      <c r="BJ37" s="127"/>
      <c r="BK37" s="127"/>
      <c r="BL37" s="127"/>
      <c r="BM37" s="127"/>
      <c r="BN37" s="127"/>
    </row>
    <row r="38" spans="1:80" ht="28.5" customHeight="1" x14ac:dyDescent="0.2">
      <c r="A38" s="71" t="s">
        <v>3</v>
      </c>
      <c r="B38" s="182"/>
      <c r="C38" s="86" t="s">
        <v>4</v>
      </c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 t="s">
        <v>38</v>
      </c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 t="s">
        <v>39</v>
      </c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 t="s">
        <v>0</v>
      </c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2"/>
      <c r="BP38" s="2"/>
      <c r="BQ38" s="2"/>
    </row>
    <row r="39" spans="1:80" ht="18" hidden="1" customHeight="1" x14ac:dyDescent="0.2">
      <c r="A39" s="131" t="s">
        <v>11</v>
      </c>
      <c r="B39" s="131"/>
      <c r="C39" s="93" t="s">
        <v>12</v>
      </c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134" t="s">
        <v>8</v>
      </c>
      <c r="T39" s="134"/>
      <c r="U39" s="134"/>
      <c r="V39" s="134"/>
      <c r="W39" s="134"/>
      <c r="X39" s="134" t="s">
        <v>7</v>
      </c>
      <c r="Y39" s="134"/>
      <c r="Z39" s="134"/>
      <c r="AA39" s="134"/>
      <c r="AB39" s="134"/>
      <c r="AC39" s="176" t="s">
        <v>13</v>
      </c>
      <c r="AD39" s="136"/>
      <c r="AE39" s="136"/>
      <c r="AF39" s="136"/>
      <c r="AG39" s="136"/>
      <c r="AH39" s="136"/>
      <c r="AI39" s="134" t="s">
        <v>9</v>
      </c>
      <c r="AJ39" s="134"/>
      <c r="AK39" s="134"/>
      <c r="AL39" s="134"/>
      <c r="AM39" s="134"/>
      <c r="AN39" s="134" t="s">
        <v>10</v>
      </c>
      <c r="AO39" s="134"/>
      <c r="AP39" s="134"/>
      <c r="AQ39" s="134"/>
      <c r="AR39" s="134"/>
      <c r="AS39" s="176" t="s">
        <v>13</v>
      </c>
      <c r="AT39" s="136"/>
      <c r="AU39" s="136"/>
      <c r="AV39" s="136"/>
      <c r="AW39" s="136"/>
      <c r="AX39" s="136"/>
      <c r="AY39" s="173" t="s">
        <v>14</v>
      </c>
      <c r="AZ39" s="174"/>
      <c r="BA39" s="174"/>
      <c r="BB39" s="174"/>
      <c r="BC39" s="175"/>
      <c r="BD39" s="173" t="s">
        <v>14</v>
      </c>
      <c r="BE39" s="174"/>
      <c r="BF39" s="174"/>
      <c r="BG39" s="174"/>
      <c r="BH39" s="175"/>
      <c r="BI39" s="136" t="s">
        <v>13</v>
      </c>
      <c r="BJ39" s="136"/>
      <c r="BK39" s="136"/>
      <c r="BL39" s="136"/>
      <c r="BM39" s="136"/>
      <c r="BN39" s="136"/>
      <c r="BO39" s="6"/>
      <c r="BP39" s="6"/>
      <c r="BQ39" s="6"/>
      <c r="CA39" s="1" t="s">
        <v>15</v>
      </c>
    </row>
    <row r="40" spans="1:80" s="27" customFormat="1" ht="16.5" customHeight="1" x14ac:dyDescent="0.25">
      <c r="A40" s="141" t="s">
        <v>5</v>
      </c>
      <c r="B40" s="141"/>
      <c r="C40" s="113" t="s">
        <v>40</v>
      </c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52" t="s">
        <v>41</v>
      </c>
      <c r="T40" s="153"/>
      <c r="U40" s="153"/>
      <c r="V40" s="153"/>
      <c r="W40" s="153"/>
      <c r="X40" s="154"/>
      <c r="Y40" s="154"/>
      <c r="Z40" s="154"/>
      <c r="AA40" s="154"/>
      <c r="AB40" s="154"/>
      <c r="AC40" s="154"/>
      <c r="AD40" s="154"/>
      <c r="AE40" s="154"/>
      <c r="AF40" s="154"/>
      <c r="AG40" s="154"/>
      <c r="AH40" s="155"/>
      <c r="AI40" s="158">
        <f>AI42+AI43</f>
        <v>0</v>
      </c>
      <c r="AJ40" s="159"/>
      <c r="AK40" s="159"/>
      <c r="AL40" s="159"/>
      <c r="AM40" s="159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1"/>
      <c r="AY40" s="166" t="s">
        <v>41</v>
      </c>
      <c r="AZ40" s="167"/>
      <c r="BA40" s="167"/>
      <c r="BB40" s="167"/>
      <c r="BC40" s="167"/>
      <c r="BD40" s="168"/>
      <c r="BE40" s="168"/>
      <c r="BF40" s="168"/>
      <c r="BG40" s="168"/>
      <c r="BH40" s="168"/>
      <c r="BI40" s="168"/>
      <c r="BJ40" s="168"/>
      <c r="BK40" s="168"/>
      <c r="BL40" s="168"/>
      <c r="BM40" s="168"/>
      <c r="BN40" s="169"/>
      <c r="BO40" s="26"/>
      <c r="BP40" s="26"/>
      <c r="BQ40" s="26"/>
    </row>
    <row r="41" spans="1:80" ht="15.75" customHeight="1" x14ac:dyDescent="0.2">
      <c r="A41" s="177" t="s">
        <v>88</v>
      </c>
      <c r="B41" s="178"/>
      <c r="C41" s="178"/>
      <c r="D41" s="178"/>
      <c r="E41" s="178"/>
      <c r="F41" s="178"/>
      <c r="G41" s="178"/>
      <c r="H41" s="178"/>
      <c r="I41" s="178"/>
      <c r="J41" s="178"/>
      <c r="K41" s="178"/>
      <c r="L41" s="17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  <c r="AM41" s="178"/>
      <c r="AN41" s="178"/>
      <c r="AO41" s="178"/>
      <c r="AP41" s="178"/>
      <c r="AQ41" s="178"/>
      <c r="AR41" s="178"/>
      <c r="AS41" s="178"/>
      <c r="AT41" s="178"/>
      <c r="AU41" s="178"/>
      <c r="AV41" s="178"/>
      <c r="AW41" s="178"/>
      <c r="AX41" s="178"/>
      <c r="AY41" s="178"/>
      <c r="AZ41" s="178"/>
      <c r="BA41" s="178"/>
      <c r="BB41" s="178"/>
      <c r="BC41" s="178"/>
      <c r="BD41" s="178"/>
      <c r="BE41" s="178"/>
      <c r="BF41" s="178"/>
      <c r="BG41" s="178"/>
      <c r="BH41" s="178"/>
      <c r="BI41" s="178"/>
      <c r="BJ41" s="178"/>
      <c r="BK41" s="178"/>
      <c r="BL41" s="178"/>
      <c r="BM41" s="178"/>
      <c r="BN41" s="179"/>
      <c r="BO41" s="6"/>
      <c r="BP41" s="6"/>
      <c r="BQ41" s="6"/>
    </row>
    <row r="42" spans="1:80" s="25" customFormat="1" ht="15.75" customHeight="1" x14ac:dyDescent="0.25">
      <c r="A42" s="92" t="s">
        <v>42</v>
      </c>
      <c r="B42" s="92"/>
      <c r="C42" s="93" t="s">
        <v>43</v>
      </c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4" t="s">
        <v>41</v>
      </c>
      <c r="T42" s="95"/>
      <c r="U42" s="95"/>
      <c r="V42" s="95"/>
      <c r="W42" s="95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1"/>
      <c r="AI42" s="96">
        <v>0</v>
      </c>
      <c r="AJ42" s="97"/>
      <c r="AK42" s="97"/>
      <c r="AL42" s="97"/>
      <c r="AM42" s="97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9"/>
      <c r="AY42" s="88" t="s">
        <v>41</v>
      </c>
      <c r="AZ42" s="89"/>
      <c r="BA42" s="89"/>
      <c r="BB42" s="89"/>
      <c r="BC42" s="89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1"/>
      <c r="BO42" s="9"/>
      <c r="BP42" s="9"/>
      <c r="BQ42" s="9"/>
    </row>
    <row r="43" spans="1:80" s="25" customFormat="1" ht="15.75" customHeight="1" x14ac:dyDescent="0.25">
      <c r="A43" s="92" t="s">
        <v>101</v>
      </c>
      <c r="B43" s="92"/>
      <c r="C43" s="93" t="s">
        <v>56</v>
      </c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4" t="s">
        <v>41</v>
      </c>
      <c r="T43" s="95"/>
      <c r="U43" s="95"/>
      <c r="V43" s="95"/>
      <c r="W43" s="95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1"/>
      <c r="AI43" s="96">
        <v>0</v>
      </c>
      <c r="AJ43" s="97"/>
      <c r="AK43" s="97"/>
      <c r="AL43" s="97"/>
      <c r="AM43" s="97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9"/>
      <c r="AY43" s="88" t="s">
        <v>41</v>
      </c>
      <c r="AZ43" s="89"/>
      <c r="BA43" s="89"/>
      <c r="BB43" s="89"/>
      <c r="BC43" s="89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1"/>
      <c r="BO43" s="9"/>
      <c r="BP43" s="9"/>
      <c r="BQ43" s="9"/>
    </row>
    <row r="44" spans="1:80" ht="15.75" customHeight="1" x14ac:dyDescent="0.2">
      <c r="A44" s="112" t="s">
        <v>167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70"/>
      <c r="BO44" s="6"/>
      <c r="BP44" s="6"/>
      <c r="BQ44" s="6"/>
    </row>
    <row r="45" spans="1:80" s="27" customFormat="1" ht="15" customHeight="1" x14ac:dyDescent="0.25">
      <c r="A45" s="164" t="s">
        <v>22</v>
      </c>
      <c r="B45" s="165"/>
      <c r="C45" s="170" t="s">
        <v>44</v>
      </c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1"/>
      <c r="Q45" s="171"/>
      <c r="R45" s="172"/>
      <c r="S45" s="148">
        <f>S47+S48+S49+S50</f>
        <v>8227505</v>
      </c>
      <c r="T45" s="149"/>
      <c r="U45" s="149"/>
      <c r="V45" s="149"/>
      <c r="W45" s="149"/>
      <c r="X45" s="149"/>
      <c r="Y45" s="149"/>
      <c r="Z45" s="149"/>
      <c r="AA45" s="149"/>
      <c r="AB45" s="149"/>
      <c r="AC45" s="149"/>
      <c r="AD45" s="149"/>
      <c r="AE45" s="149"/>
      <c r="AF45" s="149"/>
      <c r="AG45" s="149"/>
      <c r="AH45" s="150"/>
      <c r="AI45" s="148">
        <f>AI47+AI48+AI49+AI50</f>
        <v>8184878</v>
      </c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50"/>
      <c r="AY45" s="148">
        <f>AY47+AY48+AY49+AY50</f>
        <v>-42627</v>
      </c>
      <c r="AZ45" s="149"/>
      <c r="BA45" s="149"/>
      <c r="BB45" s="149"/>
      <c r="BC45" s="149"/>
      <c r="BD45" s="149"/>
      <c r="BE45" s="149"/>
      <c r="BF45" s="149"/>
      <c r="BG45" s="149"/>
      <c r="BH45" s="149"/>
      <c r="BI45" s="149"/>
      <c r="BJ45" s="149"/>
      <c r="BK45" s="149"/>
      <c r="BL45" s="149"/>
      <c r="BM45" s="149"/>
      <c r="BN45" s="150"/>
      <c r="BO45" s="26"/>
      <c r="BP45" s="26"/>
      <c r="BQ45" s="26"/>
    </row>
    <row r="46" spans="1:80" s="157" customFormat="1" ht="15" customHeight="1" x14ac:dyDescent="0.2">
      <c r="A46" s="156" t="s">
        <v>88</v>
      </c>
    </row>
    <row r="47" spans="1:80" s="25" customFormat="1" ht="15" customHeight="1" x14ac:dyDescent="0.25">
      <c r="A47" s="92" t="s">
        <v>45</v>
      </c>
      <c r="B47" s="92"/>
      <c r="C47" s="93" t="s">
        <v>49</v>
      </c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142">
        <v>0</v>
      </c>
      <c r="T47" s="143"/>
      <c r="U47" s="143"/>
      <c r="V47" s="143"/>
      <c r="W47" s="143"/>
      <c r="X47" s="144"/>
      <c r="Y47" s="144"/>
      <c r="Z47" s="144"/>
      <c r="AA47" s="144"/>
      <c r="AB47" s="144"/>
      <c r="AC47" s="144"/>
      <c r="AD47" s="144"/>
      <c r="AE47" s="144"/>
      <c r="AF47" s="144"/>
      <c r="AG47" s="144"/>
      <c r="AH47" s="145"/>
      <c r="AI47" s="96">
        <v>0</v>
      </c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151"/>
      <c r="AY47" s="146">
        <f>AI47-S47</f>
        <v>0</v>
      </c>
      <c r="AZ47" s="147"/>
      <c r="BA47" s="147"/>
      <c r="BB47" s="147"/>
      <c r="BC47" s="147"/>
      <c r="BD47" s="144"/>
      <c r="BE47" s="144"/>
      <c r="BF47" s="144"/>
      <c r="BG47" s="144"/>
      <c r="BH47" s="144"/>
      <c r="BI47" s="144"/>
      <c r="BJ47" s="144"/>
      <c r="BK47" s="144"/>
      <c r="BL47" s="144"/>
      <c r="BM47" s="144"/>
      <c r="BN47" s="145"/>
      <c r="BO47" s="9"/>
      <c r="BP47" s="9"/>
      <c r="BQ47" s="9"/>
    </row>
    <row r="48" spans="1:80" s="25" customFormat="1" ht="15.75" customHeight="1" x14ac:dyDescent="0.25">
      <c r="A48" s="92" t="s">
        <v>46</v>
      </c>
      <c r="B48" s="92"/>
      <c r="C48" s="93" t="s">
        <v>50</v>
      </c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142">
        <v>0</v>
      </c>
      <c r="T48" s="143"/>
      <c r="U48" s="143"/>
      <c r="V48" s="143"/>
      <c r="W48" s="143"/>
      <c r="X48" s="144"/>
      <c r="Y48" s="144"/>
      <c r="Z48" s="144"/>
      <c r="AA48" s="144"/>
      <c r="AB48" s="144"/>
      <c r="AC48" s="144"/>
      <c r="AD48" s="144"/>
      <c r="AE48" s="144"/>
      <c r="AF48" s="144"/>
      <c r="AG48" s="144"/>
      <c r="AH48" s="145"/>
      <c r="AI48" s="96">
        <v>0</v>
      </c>
      <c r="AJ48" s="97"/>
      <c r="AK48" s="97"/>
      <c r="AL48" s="97"/>
      <c r="AM48" s="97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9"/>
      <c r="AY48" s="146">
        <f>AI48-S48</f>
        <v>0</v>
      </c>
      <c r="AZ48" s="147"/>
      <c r="BA48" s="147"/>
      <c r="BB48" s="147"/>
      <c r="BC48" s="147"/>
      <c r="BD48" s="144"/>
      <c r="BE48" s="144"/>
      <c r="BF48" s="144"/>
      <c r="BG48" s="144"/>
      <c r="BH48" s="144"/>
      <c r="BI48" s="144"/>
      <c r="BJ48" s="144"/>
      <c r="BK48" s="144"/>
      <c r="BL48" s="144"/>
      <c r="BM48" s="144"/>
      <c r="BN48" s="145"/>
      <c r="BO48" s="9"/>
      <c r="BP48" s="9"/>
      <c r="BQ48" s="9"/>
    </row>
    <row r="49" spans="1:80" s="25" customFormat="1" ht="15" customHeight="1" x14ac:dyDescent="0.25">
      <c r="A49" s="92" t="s">
        <v>47</v>
      </c>
      <c r="B49" s="92"/>
      <c r="C49" s="93" t="s">
        <v>51</v>
      </c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142">
        <v>0</v>
      </c>
      <c r="T49" s="143"/>
      <c r="U49" s="143"/>
      <c r="V49" s="143"/>
      <c r="W49" s="143"/>
      <c r="X49" s="144"/>
      <c r="Y49" s="144"/>
      <c r="Z49" s="144"/>
      <c r="AA49" s="144"/>
      <c r="AB49" s="144"/>
      <c r="AC49" s="144"/>
      <c r="AD49" s="144"/>
      <c r="AE49" s="144"/>
      <c r="AF49" s="144"/>
      <c r="AG49" s="144"/>
      <c r="AH49" s="145"/>
      <c r="AI49" s="96">
        <v>0</v>
      </c>
      <c r="AJ49" s="97"/>
      <c r="AK49" s="97"/>
      <c r="AL49" s="97"/>
      <c r="AM49" s="97"/>
      <c r="AN49" s="98"/>
      <c r="AO49" s="98"/>
      <c r="AP49" s="98"/>
      <c r="AQ49" s="98"/>
      <c r="AR49" s="98"/>
      <c r="AS49" s="98"/>
      <c r="AT49" s="98"/>
      <c r="AU49" s="98"/>
      <c r="AV49" s="98"/>
      <c r="AW49" s="98"/>
      <c r="AX49" s="99"/>
      <c r="AY49" s="146">
        <f>AI49-S49</f>
        <v>0</v>
      </c>
      <c r="AZ49" s="147"/>
      <c r="BA49" s="147"/>
      <c r="BB49" s="147"/>
      <c r="BC49" s="147"/>
      <c r="BD49" s="144"/>
      <c r="BE49" s="144"/>
      <c r="BF49" s="144"/>
      <c r="BG49" s="144"/>
      <c r="BH49" s="144"/>
      <c r="BI49" s="144"/>
      <c r="BJ49" s="144"/>
      <c r="BK49" s="144"/>
      <c r="BL49" s="144"/>
      <c r="BM49" s="144"/>
      <c r="BN49" s="145"/>
      <c r="BO49" s="9"/>
      <c r="BP49" s="9"/>
      <c r="BQ49" s="9"/>
    </row>
    <row r="50" spans="1:80" s="25" customFormat="1" ht="15" customHeight="1" x14ac:dyDescent="0.25">
      <c r="A50" s="92" t="s">
        <v>48</v>
      </c>
      <c r="B50" s="92"/>
      <c r="C50" s="93" t="s">
        <v>52</v>
      </c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142">
        <v>8227505</v>
      </c>
      <c r="T50" s="143"/>
      <c r="U50" s="143"/>
      <c r="V50" s="143"/>
      <c r="W50" s="143"/>
      <c r="X50" s="144"/>
      <c r="Y50" s="144"/>
      <c r="Z50" s="144"/>
      <c r="AA50" s="144"/>
      <c r="AB50" s="144"/>
      <c r="AC50" s="144"/>
      <c r="AD50" s="144"/>
      <c r="AE50" s="144"/>
      <c r="AF50" s="144"/>
      <c r="AG50" s="144"/>
      <c r="AH50" s="145"/>
      <c r="AI50" s="96">
        <v>8184878</v>
      </c>
      <c r="AJ50" s="97"/>
      <c r="AK50" s="97"/>
      <c r="AL50" s="97"/>
      <c r="AM50" s="97"/>
      <c r="AN50" s="98"/>
      <c r="AO50" s="98"/>
      <c r="AP50" s="98"/>
      <c r="AQ50" s="98"/>
      <c r="AR50" s="98"/>
      <c r="AS50" s="98"/>
      <c r="AT50" s="98"/>
      <c r="AU50" s="98"/>
      <c r="AV50" s="98"/>
      <c r="AW50" s="98"/>
      <c r="AX50" s="99"/>
      <c r="AY50" s="146">
        <f>AI50-S50</f>
        <v>-42627</v>
      </c>
      <c r="AZ50" s="147"/>
      <c r="BA50" s="147"/>
      <c r="BB50" s="147"/>
      <c r="BC50" s="147"/>
      <c r="BD50" s="144"/>
      <c r="BE50" s="144"/>
      <c r="BF50" s="144"/>
      <c r="BG50" s="144"/>
      <c r="BH50" s="144"/>
      <c r="BI50" s="144"/>
      <c r="BJ50" s="144"/>
      <c r="BK50" s="144"/>
      <c r="BL50" s="144"/>
      <c r="BM50" s="144"/>
      <c r="BN50" s="145"/>
      <c r="BO50" s="9"/>
      <c r="BP50" s="9"/>
      <c r="BQ50" s="9"/>
    </row>
    <row r="51" spans="1:80" ht="25.5" customHeight="1" x14ac:dyDescent="0.2">
      <c r="A51" s="112" t="s">
        <v>168</v>
      </c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  <c r="AN51" s="69"/>
      <c r="AO51" s="69"/>
      <c r="AP51" s="69"/>
      <c r="AQ51" s="69"/>
      <c r="AR51" s="69"/>
      <c r="AS51" s="69"/>
      <c r="AT51" s="69"/>
      <c r="AU51" s="69"/>
      <c r="AV51" s="69"/>
      <c r="AW51" s="69"/>
      <c r="AX51" s="69"/>
      <c r="AY51" s="69"/>
      <c r="AZ51" s="69"/>
      <c r="BA51" s="69"/>
      <c r="BB51" s="69"/>
      <c r="BC51" s="69"/>
      <c r="BD51" s="69"/>
      <c r="BE51" s="69"/>
      <c r="BF51" s="69"/>
      <c r="BG51" s="69"/>
      <c r="BH51" s="69"/>
      <c r="BI51" s="69"/>
      <c r="BJ51" s="69"/>
      <c r="BK51" s="69"/>
      <c r="BL51" s="69"/>
      <c r="BM51" s="69"/>
      <c r="BN51" s="70"/>
      <c r="BO51" s="6"/>
      <c r="BP51" s="6"/>
      <c r="BQ51" s="6"/>
    </row>
    <row r="52" spans="1:80" s="27" customFormat="1" ht="15.75" customHeight="1" x14ac:dyDescent="0.25">
      <c r="A52" s="141" t="s">
        <v>23</v>
      </c>
      <c r="B52" s="141"/>
      <c r="C52" s="113" t="s">
        <v>53</v>
      </c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94" t="s">
        <v>41</v>
      </c>
      <c r="T52" s="95"/>
      <c r="U52" s="95"/>
      <c r="V52" s="95"/>
      <c r="W52" s="95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1"/>
      <c r="AI52" s="148">
        <f>AI54+AI55</f>
        <v>0</v>
      </c>
      <c r="AJ52" s="149"/>
      <c r="AK52" s="149"/>
      <c r="AL52" s="149"/>
      <c r="AM52" s="149"/>
      <c r="AN52" s="162"/>
      <c r="AO52" s="162"/>
      <c r="AP52" s="162"/>
      <c r="AQ52" s="162"/>
      <c r="AR52" s="162"/>
      <c r="AS52" s="162"/>
      <c r="AT52" s="162"/>
      <c r="AU52" s="162"/>
      <c r="AV52" s="162"/>
      <c r="AW52" s="162"/>
      <c r="AX52" s="163"/>
      <c r="AY52" s="94" t="s">
        <v>41</v>
      </c>
      <c r="AZ52" s="95"/>
      <c r="BA52" s="95"/>
      <c r="BB52" s="95"/>
      <c r="BC52" s="95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1"/>
      <c r="BO52" s="26"/>
      <c r="BP52" s="26"/>
      <c r="BQ52" s="26"/>
    </row>
    <row r="53" spans="1:80" ht="15" customHeight="1" x14ac:dyDescent="0.2">
      <c r="A53" s="177" t="s">
        <v>88</v>
      </c>
      <c r="B53" s="178"/>
      <c r="C53" s="178"/>
      <c r="D53" s="178"/>
      <c r="E53" s="178"/>
      <c r="F53" s="178"/>
      <c r="G53" s="178"/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  <c r="AM53" s="178"/>
      <c r="AN53" s="178"/>
      <c r="AO53" s="178"/>
      <c r="AP53" s="178"/>
      <c r="AQ53" s="178"/>
      <c r="AR53" s="178"/>
      <c r="AS53" s="178"/>
      <c r="AT53" s="178"/>
      <c r="AU53" s="178"/>
      <c r="AV53" s="178"/>
      <c r="AW53" s="178"/>
      <c r="AX53" s="178"/>
      <c r="AY53" s="178"/>
      <c r="AZ53" s="178"/>
      <c r="BA53" s="178"/>
      <c r="BB53" s="178"/>
      <c r="BC53" s="178"/>
      <c r="BD53" s="178"/>
      <c r="BE53" s="178"/>
      <c r="BF53" s="178"/>
      <c r="BG53" s="178"/>
      <c r="BH53" s="178"/>
      <c r="BI53" s="178"/>
      <c r="BJ53" s="178"/>
      <c r="BK53" s="178"/>
      <c r="BL53" s="178"/>
      <c r="BM53" s="178"/>
      <c r="BN53" s="179"/>
      <c r="BO53" s="6"/>
      <c r="BP53" s="6"/>
      <c r="BQ53" s="6"/>
    </row>
    <row r="54" spans="1:80" s="25" customFormat="1" ht="15.75" customHeight="1" x14ac:dyDescent="0.25">
      <c r="A54" s="92" t="s">
        <v>54</v>
      </c>
      <c r="B54" s="92"/>
      <c r="C54" s="93" t="s">
        <v>43</v>
      </c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4" t="s">
        <v>41</v>
      </c>
      <c r="T54" s="95"/>
      <c r="U54" s="95"/>
      <c r="V54" s="95"/>
      <c r="W54" s="95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1"/>
      <c r="AI54" s="96">
        <v>0</v>
      </c>
      <c r="AJ54" s="97"/>
      <c r="AK54" s="97"/>
      <c r="AL54" s="97"/>
      <c r="AM54" s="97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9"/>
      <c r="AY54" s="94" t="s">
        <v>41</v>
      </c>
      <c r="AZ54" s="95"/>
      <c r="BA54" s="95"/>
      <c r="BB54" s="95"/>
      <c r="BC54" s="95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1"/>
      <c r="BO54" s="9"/>
      <c r="BP54" s="9"/>
      <c r="BQ54" s="9"/>
    </row>
    <row r="55" spans="1:80" s="25" customFormat="1" ht="15" customHeight="1" x14ac:dyDescent="0.25">
      <c r="A55" s="92" t="s">
        <v>55</v>
      </c>
      <c r="B55" s="92"/>
      <c r="C55" s="93" t="s">
        <v>56</v>
      </c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4" t="s">
        <v>41</v>
      </c>
      <c r="T55" s="95"/>
      <c r="U55" s="95"/>
      <c r="V55" s="95"/>
      <c r="W55" s="95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1"/>
      <c r="AI55" s="96">
        <v>0</v>
      </c>
      <c r="AJ55" s="97"/>
      <c r="AK55" s="97"/>
      <c r="AL55" s="97"/>
      <c r="AM55" s="97"/>
      <c r="AN55" s="98"/>
      <c r="AO55" s="98"/>
      <c r="AP55" s="98"/>
      <c r="AQ55" s="98"/>
      <c r="AR55" s="98"/>
      <c r="AS55" s="98"/>
      <c r="AT55" s="98"/>
      <c r="AU55" s="98"/>
      <c r="AV55" s="98"/>
      <c r="AW55" s="98"/>
      <c r="AX55" s="99"/>
      <c r="AY55" s="94" t="s">
        <v>41</v>
      </c>
      <c r="AZ55" s="95"/>
      <c r="BA55" s="95"/>
      <c r="BB55" s="95"/>
      <c r="BC55" s="95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1"/>
      <c r="BO55" s="9"/>
      <c r="BP55" s="9"/>
      <c r="BQ55" s="9"/>
    </row>
    <row r="56" spans="1:80" ht="15.75" customHeight="1" x14ac:dyDescent="0.2">
      <c r="A56" s="112" t="s">
        <v>169</v>
      </c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G56" s="69"/>
      <c r="BH56" s="69"/>
      <c r="BI56" s="69"/>
      <c r="BJ56" s="69"/>
      <c r="BK56" s="69"/>
      <c r="BL56" s="69"/>
      <c r="BM56" s="69"/>
      <c r="BN56" s="70"/>
      <c r="BO56" s="6"/>
      <c r="BP56" s="6"/>
      <c r="BQ56" s="6"/>
    </row>
    <row r="58" spans="1:80" ht="15.75" customHeight="1" x14ac:dyDescent="0.2">
      <c r="A58" s="67" t="s">
        <v>87</v>
      </c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  <c r="BB58" s="67"/>
      <c r="BC58" s="67"/>
      <c r="BD58" s="67"/>
      <c r="BE58" s="67"/>
      <c r="BF58" s="67"/>
      <c r="BG58" s="67"/>
      <c r="BH58" s="67"/>
      <c r="BI58" s="67"/>
      <c r="BJ58" s="67"/>
      <c r="BK58" s="67"/>
      <c r="BL58" s="67"/>
      <c r="BM58" s="67"/>
      <c r="BN58" s="67"/>
      <c r="BO58" s="67"/>
      <c r="BP58" s="67"/>
      <c r="BQ58" s="67"/>
    </row>
    <row r="59" spans="1:80" ht="8.25" customHeight="1" x14ac:dyDescent="0.2"/>
    <row r="60" spans="1:80" ht="45" customHeight="1" x14ac:dyDescent="0.2">
      <c r="A60" s="71" t="s">
        <v>3</v>
      </c>
      <c r="B60" s="182"/>
      <c r="C60" s="71" t="s">
        <v>4</v>
      </c>
      <c r="D60" s="72"/>
      <c r="E60" s="72"/>
      <c r="F60" s="72"/>
      <c r="G60" s="72"/>
      <c r="H60" s="72"/>
      <c r="I60" s="72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4"/>
      <c r="Y60" s="86" t="s">
        <v>16</v>
      </c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 t="s">
        <v>39</v>
      </c>
      <c r="AO60" s="86"/>
      <c r="AP60" s="86"/>
      <c r="AQ60" s="86"/>
      <c r="AR60" s="86"/>
      <c r="AS60" s="86"/>
      <c r="AT60" s="86"/>
      <c r="AU60" s="86"/>
      <c r="AV60" s="86"/>
      <c r="AW60" s="86"/>
      <c r="AX60" s="86"/>
      <c r="AY60" s="86"/>
      <c r="AZ60" s="86"/>
      <c r="BA60" s="86"/>
      <c r="BB60" s="86"/>
      <c r="BC60" s="209" t="s">
        <v>0</v>
      </c>
      <c r="BD60" s="209"/>
      <c r="BE60" s="209"/>
      <c r="BF60" s="209"/>
      <c r="BG60" s="209"/>
      <c r="BH60" s="209"/>
      <c r="BI60" s="209"/>
      <c r="BJ60" s="209"/>
      <c r="BK60" s="209"/>
      <c r="BL60" s="209"/>
      <c r="BM60" s="209"/>
      <c r="BN60" s="209"/>
      <c r="BO60" s="209"/>
      <c r="BP60" s="209"/>
      <c r="BQ60" s="209"/>
      <c r="BR60" s="8"/>
      <c r="BS60" s="8"/>
      <c r="BT60" s="8"/>
      <c r="BU60" s="8"/>
      <c r="BV60" s="8"/>
      <c r="BW60" s="8"/>
      <c r="BX60" s="8"/>
      <c r="BY60" s="8"/>
      <c r="BZ60" s="7"/>
    </row>
    <row r="61" spans="1:80" ht="32.25" customHeight="1" x14ac:dyDescent="0.2">
      <c r="A61" s="75"/>
      <c r="B61" s="183"/>
      <c r="C61" s="75"/>
      <c r="D61" s="76"/>
      <c r="E61" s="76"/>
      <c r="F61" s="76"/>
      <c r="G61" s="76"/>
      <c r="H61" s="76"/>
      <c r="I61" s="76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8"/>
      <c r="Y61" s="79" t="s">
        <v>2</v>
      </c>
      <c r="Z61" s="80"/>
      <c r="AA61" s="80"/>
      <c r="AB61" s="80"/>
      <c r="AC61" s="81"/>
      <c r="AD61" s="79" t="s">
        <v>1</v>
      </c>
      <c r="AE61" s="80"/>
      <c r="AF61" s="80"/>
      <c r="AG61" s="80"/>
      <c r="AH61" s="81"/>
      <c r="AI61" s="86" t="s">
        <v>17</v>
      </c>
      <c r="AJ61" s="86"/>
      <c r="AK61" s="86"/>
      <c r="AL61" s="86"/>
      <c r="AM61" s="86"/>
      <c r="AN61" s="86" t="s">
        <v>2</v>
      </c>
      <c r="AO61" s="86"/>
      <c r="AP61" s="86"/>
      <c r="AQ61" s="86"/>
      <c r="AR61" s="86"/>
      <c r="AS61" s="86" t="s">
        <v>1</v>
      </c>
      <c r="AT61" s="86"/>
      <c r="AU61" s="86"/>
      <c r="AV61" s="86"/>
      <c r="AW61" s="86"/>
      <c r="AX61" s="86" t="s">
        <v>17</v>
      </c>
      <c r="AY61" s="86"/>
      <c r="AZ61" s="86"/>
      <c r="BA61" s="86"/>
      <c r="BB61" s="86"/>
      <c r="BC61" s="86" t="s">
        <v>2</v>
      </c>
      <c r="BD61" s="86"/>
      <c r="BE61" s="86"/>
      <c r="BF61" s="86"/>
      <c r="BG61" s="86"/>
      <c r="BH61" s="86" t="s">
        <v>1</v>
      </c>
      <c r="BI61" s="86"/>
      <c r="BJ61" s="86"/>
      <c r="BK61" s="86"/>
      <c r="BL61" s="86"/>
      <c r="BM61" s="86" t="s">
        <v>17</v>
      </c>
      <c r="BN61" s="86"/>
      <c r="BO61" s="86"/>
      <c r="BP61" s="86"/>
      <c r="BQ61" s="86"/>
      <c r="BR61" s="2"/>
      <c r="BS61" s="2"/>
      <c r="BT61" s="2"/>
      <c r="BU61" s="2"/>
      <c r="BV61" s="2"/>
      <c r="BW61" s="2"/>
      <c r="BX61" s="2"/>
      <c r="BY61" s="2"/>
      <c r="BZ61" s="7"/>
    </row>
    <row r="62" spans="1:80" ht="15.95" customHeight="1" x14ac:dyDescent="0.2">
      <c r="A62" s="86">
        <v>1</v>
      </c>
      <c r="B62" s="86"/>
      <c r="C62" s="79">
        <v>2</v>
      </c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1"/>
      <c r="Y62" s="86">
        <v>3</v>
      </c>
      <c r="Z62" s="86"/>
      <c r="AA62" s="86"/>
      <c r="AB62" s="86"/>
      <c r="AC62" s="86"/>
      <c r="AD62" s="86">
        <v>4</v>
      </c>
      <c r="AE62" s="86"/>
      <c r="AF62" s="86"/>
      <c r="AG62" s="86"/>
      <c r="AH62" s="86"/>
      <c r="AI62" s="86">
        <v>5</v>
      </c>
      <c r="AJ62" s="86"/>
      <c r="AK62" s="86"/>
      <c r="AL62" s="86"/>
      <c r="AM62" s="86"/>
      <c r="AN62" s="79">
        <v>6</v>
      </c>
      <c r="AO62" s="80"/>
      <c r="AP62" s="80"/>
      <c r="AQ62" s="80"/>
      <c r="AR62" s="81"/>
      <c r="AS62" s="79">
        <v>7</v>
      </c>
      <c r="AT62" s="80"/>
      <c r="AU62" s="80"/>
      <c r="AV62" s="80"/>
      <c r="AW62" s="81"/>
      <c r="AX62" s="79">
        <v>8</v>
      </c>
      <c r="AY62" s="80"/>
      <c r="AZ62" s="80"/>
      <c r="BA62" s="80"/>
      <c r="BB62" s="81"/>
      <c r="BC62" s="79">
        <v>9</v>
      </c>
      <c r="BD62" s="80"/>
      <c r="BE62" s="80"/>
      <c r="BF62" s="80"/>
      <c r="BG62" s="81"/>
      <c r="BH62" s="79">
        <v>10</v>
      </c>
      <c r="BI62" s="80"/>
      <c r="BJ62" s="80"/>
      <c r="BK62" s="80"/>
      <c r="BL62" s="81"/>
      <c r="BM62" s="79">
        <v>11</v>
      </c>
      <c r="BN62" s="80"/>
      <c r="BO62" s="80"/>
      <c r="BP62" s="80"/>
      <c r="BQ62" s="81"/>
      <c r="BR62" s="2"/>
      <c r="BS62" s="2"/>
      <c r="BT62" s="2"/>
      <c r="BU62" s="2"/>
      <c r="BV62" s="2"/>
      <c r="BW62" s="2"/>
      <c r="BX62" s="2"/>
      <c r="BY62" s="2"/>
      <c r="BZ62" s="7"/>
    </row>
    <row r="63" spans="1:80" ht="12.75" hidden="1" customHeight="1" x14ac:dyDescent="0.2">
      <c r="A63" s="131" t="s">
        <v>11</v>
      </c>
      <c r="B63" s="131"/>
      <c r="C63" s="82" t="s">
        <v>12</v>
      </c>
      <c r="D63" s="83"/>
      <c r="E63" s="83"/>
      <c r="F63" s="83"/>
      <c r="G63" s="83"/>
      <c r="H63" s="83"/>
      <c r="I63" s="83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5"/>
      <c r="Y63" s="134" t="s">
        <v>33</v>
      </c>
      <c r="Z63" s="134"/>
      <c r="AA63" s="134"/>
      <c r="AB63" s="134"/>
      <c r="AC63" s="134"/>
      <c r="AD63" s="134" t="s">
        <v>91</v>
      </c>
      <c r="AE63" s="134"/>
      <c r="AF63" s="134"/>
      <c r="AG63" s="134"/>
      <c r="AH63" s="134"/>
      <c r="AI63" s="134" t="s">
        <v>13</v>
      </c>
      <c r="AJ63" s="134"/>
      <c r="AK63" s="134"/>
      <c r="AL63" s="134"/>
      <c r="AM63" s="134"/>
      <c r="AN63" s="134" t="s">
        <v>34</v>
      </c>
      <c r="AO63" s="134"/>
      <c r="AP63" s="134"/>
      <c r="AQ63" s="134"/>
      <c r="AR63" s="134"/>
      <c r="AS63" s="134" t="s">
        <v>19</v>
      </c>
      <c r="AT63" s="134"/>
      <c r="AU63" s="134"/>
      <c r="AV63" s="134"/>
      <c r="AW63" s="134"/>
      <c r="AX63" s="134" t="s">
        <v>13</v>
      </c>
      <c r="AY63" s="134"/>
      <c r="AZ63" s="134"/>
      <c r="BA63" s="134"/>
      <c r="BB63" s="134"/>
      <c r="BC63" s="134" t="s">
        <v>21</v>
      </c>
      <c r="BD63" s="134"/>
      <c r="BE63" s="134"/>
      <c r="BF63" s="134"/>
      <c r="BG63" s="134"/>
      <c r="BH63" s="134" t="s">
        <v>21</v>
      </c>
      <c r="BI63" s="134"/>
      <c r="BJ63" s="134"/>
      <c r="BK63" s="134"/>
      <c r="BL63" s="134"/>
      <c r="BM63" s="192" t="s">
        <v>13</v>
      </c>
      <c r="BN63" s="192"/>
      <c r="BO63" s="192"/>
      <c r="BP63" s="192"/>
      <c r="BQ63" s="192"/>
      <c r="BR63" s="10"/>
      <c r="BS63" s="10"/>
      <c r="BT63" s="7"/>
      <c r="BU63" s="7"/>
      <c r="BV63" s="7"/>
      <c r="BW63" s="7"/>
      <c r="BX63" s="7"/>
      <c r="BY63" s="7"/>
      <c r="BZ63" s="7"/>
      <c r="CA63" s="1" t="s">
        <v>93</v>
      </c>
    </row>
    <row r="64" spans="1:80" s="41" customFormat="1" ht="12.75" customHeight="1" x14ac:dyDescent="0.2">
      <c r="A64" s="53"/>
      <c r="B64" s="53"/>
      <c r="C64" s="42" t="s">
        <v>108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4"/>
      <c r="BR64" s="39"/>
      <c r="BS64" s="39"/>
      <c r="BT64" s="39"/>
      <c r="BU64" s="39"/>
      <c r="BV64" s="39"/>
      <c r="BW64" s="39"/>
      <c r="BX64" s="39"/>
      <c r="BY64" s="39"/>
      <c r="BZ64" s="40"/>
      <c r="CA64" s="41" t="s">
        <v>94</v>
      </c>
      <c r="CB64" s="41" t="s">
        <v>112</v>
      </c>
    </row>
    <row r="65" spans="1:80" s="41" customFormat="1" x14ac:dyDescent="0.2">
      <c r="A65" s="53"/>
      <c r="B65" s="53"/>
      <c r="C65" s="54" t="s">
        <v>113</v>
      </c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6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39"/>
      <c r="BS65" s="39"/>
      <c r="BT65" s="39"/>
      <c r="BU65" s="39"/>
      <c r="BV65" s="39"/>
      <c r="BW65" s="39"/>
      <c r="BX65" s="39"/>
      <c r="BY65" s="39"/>
      <c r="BZ65" s="40"/>
    </row>
    <row r="66" spans="1:80" s="30" customFormat="1" ht="25.5" customHeight="1" x14ac:dyDescent="0.2">
      <c r="A66" s="49"/>
      <c r="B66" s="49"/>
      <c r="C66" s="45" t="s">
        <v>114</v>
      </c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1"/>
      <c r="Y66" s="64">
        <v>1797</v>
      </c>
      <c r="Z66" s="64"/>
      <c r="AA66" s="64"/>
      <c r="AB66" s="64"/>
      <c r="AC66" s="64"/>
      <c r="AD66" s="64">
        <v>0</v>
      </c>
      <c r="AE66" s="64"/>
      <c r="AF66" s="64"/>
      <c r="AG66" s="64"/>
      <c r="AH66" s="64"/>
      <c r="AI66" s="64">
        <v>1797</v>
      </c>
      <c r="AJ66" s="64"/>
      <c r="AK66" s="64"/>
      <c r="AL66" s="64"/>
      <c r="AM66" s="64"/>
      <c r="AN66" s="64">
        <v>1797</v>
      </c>
      <c r="AO66" s="64"/>
      <c r="AP66" s="64"/>
      <c r="AQ66" s="64"/>
      <c r="AR66" s="64"/>
      <c r="AS66" s="64">
        <v>0</v>
      </c>
      <c r="AT66" s="64"/>
      <c r="AU66" s="64"/>
      <c r="AV66" s="64"/>
      <c r="AW66" s="64"/>
      <c r="AX66" s="64">
        <v>1797</v>
      </c>
      <c r="AY66" s="64"/>
      <c r="AZ66" s="64"/>
      <c r="BA66" s="64"/>
      <c r="BB66" s="64"/>
      <c r="BC66" s="64">
        <f>AN66-Y66</f>
        <v>0</v>
      </c>
      <c r="BD66" s="64"/>
      <c r="BE66" s="64"/>
      <c r="BF66" s="64"/>
      <c r="BG66" s="64"/>
      <c r="BH66" s="64">
        <f>AS66-AD66</f>
        <v>0</v>
      </c>
      <c r="BI66" s="64"/>
      <c r="BJ66" s="64"/>
      <c r="BK66" s="64"/>
      <c r="BL66" s="64"/>
      <c r="BM66" s="64">
        <v>0</v>
      </c>
      <c r="BN66" s="64"/>
      <c r="BO66" s="64"/>
      <c r="BP66" s="64"/>
      <c r="BQ66" s="64"/>
      <c r="BR66" s="31"/>
      <c r="BS66" s="31"/>
      <c r="BT66" s="31"/>
      <c r="BU66" s="31"/>
      <c r="BV66" s="31"/>
      <c r="BW66" s="31"/>
      <c r="BX66" s="31"/>
      <c r="BY66" s="31"/>
      <c r="BZ66" s="36"/>
    </row>
    <row r="67" spans="1:80" s="30" customFormat="1" ht="25.5" customHeight="1" x14ac:dyDescent="0.2">
      <c r="A67" s="49"/>
      <c r="B67" s="49"/>
      <c r="C67" s="45" t="s">
        <v>115</v>
      </c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1"/>
      <c r="Y67" s="64">
        <v>1760023.23</v>
      </c>
      <c r="Z67" s="64"/>
      <c r="AA67" s="64"/>
      <c r="AB67" s="64"/>
      <c r="AC67" s="64"/>
      <c r="AD67" s="64">
        <v>0</v>
      </c>
      <c r="AE67" s="64"/>
      <c r="AF67" s="64"/>
      <c r="AG67" s="64"/>
      <c r="AH67" s="64"/>
      <c r="AI67" s="64">
        <v>1760023.23</v>
      </c>
      <c r="AJ67" s="64"/>
      <c r="AK67" s="64"/>
      <c r="AL67" s="64"/>
      <c r="AM67" s="64"/>
      <c r="AN67" s="64">
        <v>1760023.23</v>
      </c>
      <c r="AO67" s="64"/>
      <c r="AP67" s="64"/>
      <c r="AQ67" s="64"/>
      <c r="AR67" s="64"/>
      <c r="AS67" s="64">
        <v>0</v>
      </c>
      <c r="AT67" s="64"/>
      <c r="AU67" s="64"/>
      <c r="AV67" s="64"/>
      <c r="AW67" s="64"/>
      <c r="AX67" s="64">
        <v>1760023.23</v>
      </c>
      <c r="AY67" s="64"/>
      <c r="AZ67" s="64"/>
      <c r="BA67" s="64"/>
      <c r="BB67" s="64"/>
      <c r="BC67" s="64">
        <f>AN67-Y67</f>
        <v>0</v>
      </c>
      <c r="BD67" s="64"/>
      <c r="BE67" s="64"/>
      <c r="BF67" s="64"/>
      <c r="BG67" s="64"/>
      <c r="BH67" s="64">
        <f>AS67-AD67</f>
        <v>0</v>
      </c>
      <c r="BI67" s="64"/>
      <c r="BJ67" s="64"/>
      <c r="BK67" s="64"/>
      <c r="BL67" s="64"/>
      <c r="BM67" s="64">
        <v>0</v>
      </c>
      <c r="BN67" s="64"/>
      <c r="BO67" s="64"/>
      <c r="BP67" s="64"/>
      <c r="BQ67" s="64"/>
      <c r="BR67" s="31"/>
      <c r="BS67" s="31"/>
      <c r="BT67" s="31"/>
      <c r="BU67" s="31"/>
      <c r="BV67" s="31"/>
      <c r="BW67" s="31"/>
      <c r="BX67" s="31"/>
      <c r="BY67" s="31"/>
      <c r="BZ67" s="36"/>
    </row>
    <row r="68" spans="1:80" s="30" customFormat="1" ht="25.5" customHeight="1" x14ac:dyDescent="0.2">
      <c r="A68" s="49"/>
      <c r="B68" s="49"/>
      <c r="C68" s="45" t="s">
        <v>116</v>
      </c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1"/>
      <c r="Y68" s="64">
        <v>1239976.77</v>
      </c>
      <c r="Z68" s="64"/>
      <c r="AA68" s="64"/>
      <c r="AB68" s="64"/>
      <c r="AC68" s="64"/>
      <c r="AD68" s="64">
        <v>0</v>
      </c>
      <c r="AE68" s="64"/>
      <c r="AF68" s="64"/>
      <c r="AG68" s="64"/>
      <c r="AH68" s="64"/>
      <c r="AI68" s="64">
        <v>1239976.77</v>
      </c>
      <c r="AJ68" s="64"/>
      <c r="AK68" s="64"/>
      <c r="AL68" s="64"/>
      <c r="AM68" s="64"/>
      <c r="AN68" s="64">
        <v>1239976.77</v>
      </c>
      <c r="AO68" s="64"/>
      <c r="AP68" s="64"/>
      <c r="AQ68" s="64"/>
      <c r="AR68" s="64"/>
      <c r="AS68" s="64">
        <v>0</v>
      </c>
      <c r="AT68" s="64"/>
      <c r="AU68" s="64"/>
      <c r="AV68" s="64"/>
      <c r="AW68" s="64"/>
      <c r="AX68" s="64">
        <v>1239976.77</v>
      </c>
      <c r="AY68" s="64"/>
      <c r="AZ68" s="64"/>
      <c r="BA68" s="64"/>
      <c r="BB68" s="64"/>
      <c r="BC68" s="64">
        <f>AN68-Y68</f>
        <v>0</v>
      </c>
      <c r="BD68" s="64"/>
      <c r="BE68" s="64"/>
      <c r="BF68" s="64"/>
      <c r="BG68" s="64"/>
      <c r="BH68" s="64">
        <f>AS68-AD68</f>
        <v>0</v>
      </c>
      <c r="BI68" s="64"/>
      <c r="BJ68" s="64"/>
      <c r="BK68" s="64"/>
      <c r="BL68" s="64"/>
      <c r="BM68" s="64">
        <v>0</v>
      </c>
      <c r="BN68" s="64"/>
      <c r="BO68" s="64"/>
      <c r="BP68" s="64"/>
      <c r="BQ68" s="64"/>
      <c r="BR68" s="31"/>
      <c r="BS68" s="31"/>
      <c r="BT68" s="31"/>
      <c r="BU68" s="31"/>
      <c r="BV68" s="31"/>
      <c r="BW68" s="31"/>
      <c r="BX68" s="31"/>
      <c r="BY68" s="31"/>
      <c r="BZ68" s="36"/>
    </row>
    <row r="69" spans="1:80" s="41" customFormat="1" x14ac:dyDescent="0.2">
      <c r="A69" s="53"/>
      <c r="B69" s="53"/>
      <c r="C69" s="54" t="s">
        <v>117</v>
      </c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6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  <c r="AV69" s="65"/>
      <c r="AW69" s="65"/>
      <c r="AX69" s="65"/>
      <c r="AY69" s="65"/>
      <c r="AZ69" s="65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  <c r="BM69" s="65"/>
      <c r="BN69" s="65"/>
      <c r="BO69" s="65"/>
      <c r="BP69" s="65"/>
      <c r="BQ69" s="65"/>
      <c r="BR69" s="39"/>
      <c r="BS69" s="39"/>
      <c r="BT69" s="39"/>
      <c r="BU69" s="39"/>
      <c r="BV69" s="39"/>
      <c r="BW69" s="39"/>
      <c r="BX69" s="39"/>
      <c r="BY69" s="39"/>
      <c r="BZ69" s="40"/>
    </row>
    <row r="70" spans="1:80" s="30" customFormat="1" ht="12.75" customHeight="1" x14ac:dyDescent="0.2">
      <c r="A70" s="49"/>
      <c r="B70" s="49"/>
      <c r="C70" s="45" t="s">
        <v>118</v>
      </c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1"/>
      <c r="Y70" s="64">
        <v>411.22</v>
      </c>
      <c r="Z70" s="64"/>
      <c r="AA70" s="64"/>
      <c r="AB70" s="64"/>
      <c r="AC70" s="64"/>
      <c r="AD70" s="64">
        <v>0</v>
      </c>
      <c r="AE70" s="64"/>
      <c r="AF70" s="64"/>
      <c r="AG70" s="64"/>
      <c r="AH70" s="64"/>
      <c r="AI70" s="64">
        <v>411.22</v>
      </c>
      <c r="AJ70" s="64"/>
      <c r="AK70" s="64"/>
      <c r="AL70" s="64"/>
      <c r="AM70" s="64"/>
      <c r="AN70" s="64">
        <v>411.22</v>
      </c>
      <c r="AO70" s="64"/>
      <c r="AP70" s="64"/>
      <c r="AQ70" s="64"/>
      <c r="AR70" s="64"/>
      <c r="AS70" s="64">
        <v>0</v>
      </c>
      <c r="AT70" s="64"/>
      <c r="AU70" s="64"/>
      <c r="AV70" s="64"/>
      <c r="AW70" s="64"/>
      <c r="AX70" s="64">
        <v>411.22</v>
      </c>
      <c r="AY70" s="64"/>
      <c r="AZ70" s="64"/>
      <c r="BA70" s="64"/>
      <c r="BB70" s="64"/>
      <c r="BC70" s="64">
        <f>AN70-Y70</f>
        <v>0</v>
      </c>
      <c r="BD70" s="64"/>
      <c r="BE70" s="64"/>
      <c r="BF70" s="64"/>
      <c r="BG70" s="64"/>
      <c r="BH70" s="64">
        <f>AS70-AD70</f>
        <v>0</v>
      </c>
      <c r="BI70" s="64"/>
      <c r="BJ70" s="64"/>
      <c r="BK70" s="64"/>
      <c r="BL70" s="64"/>
      <c r="BM70" s="64">
        <v>0</v>
      </c>
      <c r="BN70" s="64"/>
      <c r="BO70" s="64"/>
      <c r="BP70" s="64"/>
      <c r="BQ70" s="64"/>
      <c r="BR70" s="31"/>
      <c r="BS70" s="31"/>
      <c r="BT70" s="31"/>
      <c r="BU70" s="31"/>
      <c r="BV70" s="31"/>
      <c r="BW70" s="31"/>
      <c r="BX70" s="31"/>
      <c r="BY70" s="31"/>
      <c r="BZ70" s="36"/>
    </row>
    <row r="71" spans="1:80" s="30" customFormat="1" ht="25.5" customHeight="1" x14ac:dyDescent="0.2">
      <c r="A71" s="49"/>
      <c r="B71" s="49"/>
      <c r="C71" s="45" t="s">
        <v>119</v>
      </c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1"/>
      <c r="Y71" s="64">
        <v>3914</v>
      </c>
      <c r="Z71" s="64"/>
      <c r="AA71" s="64"/>
      <c r="AB71" s="64"/>
      <c r="AC71" s="64"/>
      <c r="AD71" s="64">
        <v>0</v>
      </c>
      <c r="AE71" s="64"/>
      <c r="AF71" s="64"/>
      <c r="AG71" s="64"/>
      <c r="AH71" s="64"/>
      <c r="AI71" s="64">
        <v>3914</v>
      </c>
      <c r="AJ71" s="64"/>
      <c r="AK71" s="64"/>
      <c r="AL71" s="64"/>
      <c r="AM71" s="64"/>
      <c r="AN71" s="64">
        <v>3914</v>
      </c>
      <c r="AO71" s="64"/>
      <c r="AP71" s="64"/>
      <c r="AQ71" s="64"/>
      <c r="AR71" s="64"/>
      <c r="AS71" s="64">
        <v>0</v>
      </c>
      <c r="AT71" s="64"/>
      <c r="AU71" s="64"/>
      <c r="AV71" s="64"/>
      <c r="AW71" s="64"/>
      <c r="AX71" s="64">
        <v>3914</v>
      </c>
      <c r="AY71" s="64"/>
      <c r="AZ71" s="64"/>
      <c r="BA71" s="64"/>
      <c r="BB71" s="64"/>
      <c r="BC71" s="64">
        <f>AN71-Y71</f>
        <v>0</v>
      </c>
      <c r="BD71" s="64"/>
      <c r="BE71" s="64"/>
      <c r="BF71" s="64"/>
      <c r="BG71" s="64"/>
      <c r="BH71" s="64">
        <f>AS71-AD71</f>
        <v>0</v>
      </c>
      <c r="BI71" s="64"/>
      <c r="BJ71" s="64"/>
      <c r="BK71" s="64"/>
      <c r="BL71" s="64"/>
      <c r="BM71" s="64">
        <v>0</v>
      </c>
      <c r="BN71" s="64"/>
      <c r="BO71" s="64"/>
      <c r="BP71" s="64"/>
      <c r="BQ71" s="64"/>
      <c r="BR71" s="31"/>
      <c r="BS71" s="31"/>
      <c r="BT71" s="31"/>
      <c r="BU71" s="31"/>
      <c r="BV71" s="31"/>
      <c r="BW71" s="31"/>
      <c r="BX71" s="31"/>
      <c r="BY71" s="31"/>
      <c r="BZ71" s="36"/>
    </row>
    <row r="72" spans="1:80" s="41" customFormat="1" x14ac:dyDescent="0.2">
      <c r="A72" s="53"/>
      <c r="B72" s="53"/>
      <c r="C72" s="54" t="s">
        <v>120</v>
      </c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6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39"/>
      <c r="BS72" s="39"/>
      <c r="BT72" s="39"/>
      <c r="BU72" s="39"/>
      <c r="BV72" s="39"/>
      <c r="BW72" s="39"/>
      <c r="BX72" s="39"/>
      <c r="BY72" s="39"/>
      <c r="BZ72" s="40"/>
    </row>
    <row r="73" spans="1:80" s="30" customFormat="1" ht="12.75" customHeight="1" x14ac:dyDescent="0.2">
      <c r="A73" s="49"/>
      <c r="B73" s="49"/>
      <c r="C73" s="45" t="s">
        <v>121</v>
      </c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1"/>
      <c r="Y73" s="64">
        <v>4280</v>
      </c>
      <c r="Z73" s="64"/>
      <c r="AA73" s="64"/>
      <c r="AB73" s="64"/>
      <c r="AC73" s="64"/>
      <c r="AD73" s="64">
        <v>0</v>
      </c>
      <c r="AE73" s="64"/>
      <c r="AF73" s="64"/>
      <c r="AG73" s="64"/>
      <c r="AH73" s="64"/>
      <c r="AI73" s="64">
        <v>4280</v>
      </c>
      <c r="AJ73" s="64"/>
      <c r="AK73" s="64"/>
      <c r="AL73" s="64"/>
      <c r="AM73" s="64"/>
      <c r="AN73" s="64">
        <v>4280</v>
      </c>
      <c r="AO73" s="64"/>
      <c r="AP73" s="64"/>
      <c r="AQ73" s="64"/>
      <c r="AR73" s="64"/>
      <c r="AS73" s="64">
        <v>0</v>
      </c>
      <c r="AT73" s="64"/>
      <c r="AU73" s="64"/>
      <c r="AV73" s="64"/>
      <c r="AW73" s="64"/>
      <c r="AX73" s="64">
        <v>4280</v>
      </c>
      <c r="AY73" s="64"/>
      <c r="AZ73" s="64"/>
      <c r="BA73" s="64"/>
      <c r="BB73" s="64"/>
      <c r="BC73" s="64">
        <f>AN73-Y73</f>
        <v>0</v>
      </c>
      <c r="BD73" s="64"/>
      <c r="BE73" s="64"/>
      <c r="BF73" s="64"/>
      <c r="BG73" s="64"/>
      <c r="BH73" s="64">
        <f>AS73-AD73</f>
        <v>0</v>
      </c>
      <c r="BI73" s="64"/>
      <c r="BJ73" s="64"/>
      <c r="BK73" s="64"/>
      <c r="BL73" s="64"/>
      <c r="BM73" s="64">
        <v>0</v>
      </c>
      <c r="BN73" s="64"/>
      <c r="BO73" s="64"/>
      <c r="BP73" s="64"/>
      <c r="BQ73" s="64"/>
      <c r="BR73" s="31"/>
      <c r="BS73" s="31"/>
      <c r="BT73" s="31"/>
      <c r="BU73" s="31"/>
      <c r="BV73" s="31"/>
      <c r="BW73" s="31"/>
      <c r="BX73" s="31"/>
      <c r="BY73" s="31"/>
      <c r="BZ73" s="36"/>
    </row>
    <row r="74" spans="1:80" s="30" customFormat="1" ht="12.75" customHeight="1" x14ac:dyDescent="0.2">
      <c r="A74" s="49"/>
      <c r="B74" s="49"/>
      <c r="C74" s="45" t="s">
        <v>122</v>
      </c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1"/>
      <c r="Y74" s="64">
        <v>316.81</v>
      </c>
      <c r="Z74" s="64"/>
      <c r="AA74" s="64"/>
      <c r="AB74" s="64"/>
      <c r="AC74" s="64"/>
      <c r="AD74" s="64">
        <v>0</v>
      </c>
      <c r="AE74" s="64"/>
      <c r="AF74" s="64"/>
      <c r="AG74" s="64"/>
      <c r="AH74" s="64"/>
      <c r="AI74" s="64">
        <v>316.81</v>
      </c>
      <c r="AJ74" s="64"/>
      <c r="AK74" s="64"/>
      <c r="AL74" s="64"/>
      <c r="AM74" s="64"/>
      <c r="AN74" s="64">
        <v>316.81</v>
      </c>
      <c r="AO74" s="64"/>
      <c r="AP74" s="64"/>
      <c r="AQ74" s="64"/>
      <c r="AR74" s="64"/>
      <c r="AS74" s="64">
        <v>0</v>
      </c>
      <c r="AT74" s="64"/>
      <c r="AU74" s="64"/>
      <c r="AV74" s="64"/>
      <c r="AW74" s="64"/>
      <c r="AX74" s="64">
        <v>316.81</v>
      </c>
      <c r="AY74" s="64"/>
      <c r="AZ74" s="64"/>
      <c r="BA74" s="64"/>
      <c r="BB74" s="64"/>
      <c r="BC74" s="64">
        <f>AN74-Y74</f>
        <v>0</v>
      </c>
      <c r="BD74" s="64"/>
      <c r="BE74" s="64"/>
      <c r="BF74" s="64"/>
      <c r="BG74" s="64"/>
      <c r="BH74" s="64">
        <f>AS74-AD74</f>
        <v>0</v>
      </c>
      <c r="BI74" s="64"/>
      <c r="BJ74" s="64"/>
      <c r="BK74" s="64"/>
      <c r="BL74" s="64"/>
      <c r="BM74" s="64">
        <v>0</v>
      </c>
      <c r="BN74" s="64"/>
      <c r="BO74" s="64"/>
      <c r="BP74" s="64"/>
      <c r="BQ74" s="64"/>
      <c r="BR74" s="31"/>
      <c r="BS74" s="31"/>
      <c r="BT74" s="31"/>
      <c r="BU74" s="31"/>
      <c r="BV74" s="31"/>
      <c r="BW74" s="31"/>
      <c r="BX74" s="31"/>
      <c r="BY74" s="31"/>
      <c r="BZ74" s="36"/>
    </row>
    <row r="75" spans="1:80" s="41" customFormat="1" ht="12.75" customHeight="1" x14ac:dyDescent="0.2">
      <c r="A75" s="53"/>
      <c r="B75" s="53"/>
      <c r="C75" s="42" t="s">
        <v>109</v>
      </c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4"/>
      <c r="BR75" s="39"/>
      <c r="BS75" s="39"/>
      <c r="BT75" s="39"/>
      <c r="BU75" s="39"/>
      <c r="BV75" s="39"/>
      <c r="BW75" s="39"/>
      <c r="BX75" s="39"/>
      <c r="BY75" s="39"/>
      <c r="BZ75" s="40"/>
      <c r="CB75" s="41" t="s">
        <v>123</v>
      </c>
    </row>
    <row r="76" spans="1:80" s="41" customFormat="1" x14ac:dyDescent="0.2">
      <c r="A76" s="53"/>
      <c r="B76" s="53"/>
      <c r="C76" s="54" t="s">
        <v>113</v>
      </c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6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39"/>
      <c r="BS76" s="39"/>
      <c r="BT76" s="39"/>
      <c r="BU76" s="39"/>
      <c r="BV76" s="39"/>
      <c r="BW76" s="39"/>
      <c r="BX76" s="39"/>
      <c r="BY76" s="39"/>
      <c r="BZ76" s="40"/>
    </row>
    <row r="77" spans="1:80" s="30" customFormat="1" ht="25.5" customHeight="1" x14ac:dyDescent="0.2">
      <c r="A77" s="49"/>
      <c r="B77" s="49"/>
      <c r="C77" s="45" t="s">
        <v>124</v>
      </c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1"/>
      <c r="Y77" s="64">
        <v>0</v>
      </c>
      <c r="Z77" s="64"/>
      <c r="AA77" s="64"/>
      <c r="AB77" s="64"/>
      <c r="AC77" s="64"/>
      <c r="AD77" s="64">
        <v>8227505</v>
      </c>
      <c r="AE77" s="64"/>
      <c r="AF77" s="64"/>
      <c r="AG77" s="64"/>
      <c r="AH77" s="64"/>
      <c r="AI77" s="64">
        <v>8227505</v>
      </c>
      <c r="AJ77" s="64"/>
      <c r="AK77" s="64"/>
      <c r="AL77" s="64"/>
      <c r="AM77" s="64"/>
      <c r="AN77" s="64">
        <v>0</v>
      </c>
      <c r="AO77" s="64"/>
      <c r="AP77" s="64"/>
      <c r="AQ77" s="64"/>
      <c r="AR77" s="64"/>
      <c r="AS77" s="64">
        <v>8184878.2300000004</v>
      </c>
      <c r="AT77" s="64"/>
      <c r="AU77" s="64"/>
      <c r="AV77" s="64"/>
      <c r="AW77" s="64"/>
      <c r="AX77" s="64">
        <v>8184878.2300000004</v>
      </c>
      <c r="AY77" s="64"/>
      <c r="AZ77" s="64"/>
      <c r="BA77" s="64"/>
      <c r="BB77" s="64"/>
      <c r="BC77" s="64">
        <f>AN77-Y77</f>
        <v>0</v>
      </c>
      <c r="BD77" s="64"/>
      <c r="BE77" s="64"/>
      <c r="BF77" s="64"/>
      <c r="BG77" s="64"/>
      <c r="BH77" s="64">
        <f>AS77-AD77</f>
        <v>-42626.769999999553</v>
      </c>
      <c r="BI77" s="64"/>
      <c r="BJ77" s="64"/>
      <c r="BK77" s="64"/>
      <c r="BL77" s="64"/>
      <c r="BM77" s="64">
        <v>-42626.769999999553</v>
      </c>
      <c r="BN77" s="64"/>
      <c r="BO77" s="64"/>
      <c r="BP77" s="64"/>
      <c r="BQ77" s="64"/>
      <c r="BR77" s="31"/>
      <c r="BS77" s="31"/>
      <c r="BT77" s="31"/>
      <c r="BU77" s="31"/>
      <c r="BV77" s="31"/>
      <c r="BW77" s="31"/>
      <c r="BX77" s="31"/>
      <c r="BY77" s="31"/>
      <c r="BZ77" s="36"/>
    </row>
    <row r="78" spans="1:80" s="30" customFormat="1" ht="25.5" customHeight="1" x14ac:dyDescent="0.2">
      <c r="A78" s="49"/>
      <c r="B78" s="49"/>
      <c r="C78" s="45" t="s">
        <v>126</v>
      </c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7"/>
      <c r="BR78" s="31"/>
      <c r="BS78" s="31"/>
      <c r="BT78" s="31"/>
      <c r="BU78" s="31"/>
      <c r="BV78" s="31"/>
      <c r="BW78" s="31"/>
      <c r="BX78" s="31"/>
      <c r="BY78" s="31"/>
      <c r="BZ78" s="36"/>
      <c r="CB78" s="30" t="s">
        <v>125</v>
      </c>
    </row>
    <row r="79" spans="1:80" s="41" customFormat="1" x14ac:dyDescent="0.2">
      <c r="A79" s="53"/>
      <c r="B79" s="53"/>
      <c r="C79" s="54" t="s">
        <v>117</v>
      </c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6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39"/>
      <c r="BS79" s="39"/>
      <c r="BT79" s="39"/>
      <c r="BU79" s="39"/>
      <c r="BV79" s="39"/>
      <c r="BW79" s="39"/>
      <c r="BX79" s="39"/>
      <c r="BY79" s="39"/>
      <c r="BZ79" s="40"/>
    </row>
    <row r="80" spans="1:80" s="30" customFormat="1" ht="12.75" customHeight="1" x14ac:dyDescent="0.2">
      <c r="A80" s="49"/>
      <c r="B80" s="49"/>
      <c r="C80" s="45" t="s">
        <v>127</v>
      </c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1"/>
      <c r="Y80" s="64">
        <v>0</v>
      </c>
      <c r="Z80" s="64"/>
      <c r="AA80" s="64"/>
      <c r="AB80" s="64"/>
      <c r="AC80" s="64"/>
      <c r="AD80" s="64">
        <v>3</v>
      </c>
      <c r="AE80" s="64"/>
      <c r="AF80" s="64"/>
      <c r="AG80" s="64"/>
      <c r="AH80" s="64"/>
      <c r="AI80" s="64">
        <v>3</v>
      </c>
      <c r="AJ80" s="64"/>
      <c r="AK80" s="64"/>
      <c r="AL80" s="64"/>
      <c r="AM80" s="64"/>
      <c r="AN80" s="64">
        <v>0</v>
      </c>
      <c r="AO80" s="64"/>
      <c r="AP80" s="64"/>
      <c r="AQ80" s="64"/>
      <c r="AR80" s="64"/>
      <c r="AS80" s="64">
        <v>3</v>
      </c>
      <c r="AT80" s="64"/>
      <c r="AU80" s="64"/>
      <c r="AV80" s="64"/>
      <c r="AW80" s="64"/>
      <c r="AX80" s="64">
        <v>3</v>
      </c>
      <c r="AY80" s="64"/>
      <c r="AZ80" s="64"/>
      <c r="BA80" s="64"/>
      <c r="BB80" s="64"/>
      <c r="BC80" s="64">
        <f>AN80-Y80</f>
        <v>0</v>
      </c>
      <c r="BD80" s="64"/>
      <c r="BE80" s="64"/>
      <c r="BF80" s="64"/>
      <c r="BG80" s="64"/>
      <c r="BH80" s="64">
        <f>AS80-AD80</f>
        <v>0</v>
      </c>
      <c r="BI80" s="64"/>
      <c r="BJ80" s="64"/>
      <c r="BK80" s="64"/>
      <c r="BL80" s="64"/>
      <c r="BM80" s="64">
        <v>0</v>
      </c>
      <c r="BN80" s="64"/>
      <c r="BO80" s="64"/>
      <c r="BP80" s="64"/>
      <c r="BQ80" s="64"/>
      <c r="BR80" s="31"/>
      <c r="BS80" s="31"/>
      <c r="BT80" s="31"/>
      <c r="BU80" s="31"/>
      <c r="BV80" s="31"/>
      <c r="BW80" s="31"/>
      <c r="BX80" s="31"/>
      <c r="BY80" s="31"/>
      <c r="BZ80" s="36"/>
    </row>
    <row r="81" spans="1:107" s="41" customFormat="1" x14ac:dyDescent="0.2">
      <c r="A81" s="53"/>
      <c r="B81" s="53"/>
      <c r="C81" s="54" t="s">
        <v>120</v>
      </c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6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39"/>
      <c r="BS81" s="39"/>
      <c r="BT81" s="39"/>
      <c r="BU81" s="39"/>
      <c r="BV81" s="39"/>
      <c r="BW81" s="39"/>
      <c r="BX81" s="39"/>
      <c r="BY81" s="39"/>
      <c r="BZ81" s="40"/>
    </row>
    <row r="82" spans="1:107" s="30" customFormat="1" ht="12.75" customHeight="1" x14ac:dyDescent="0.2">
      <c r="A82" s="49"/>
      <c r="B82" s="49"/>
      <c r="C82" s="45" t="s">
        <v>128</v>
      </c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1"/>
      <c r="Y82" s="64">
        <v>0</v>
      </c>
      <c r="Z82" s="64"/>
      <c r="AA82" s="64"/>
      <c r="AB82" s="64"/>
      <c r="AC82" s="64"/>
      <c r="AD82" s="64">
        <v>2742502</v>
      </c>
      <c r="AE82" s="64"/>
      <c r="AF82" s="64"/>
      <c r="AG82" s="64"/>
      <c r="AH82" s="64"/>
      <c r="AI82" s="64">
        <v>2742502</v>
      </c>
      <c r="AJ82" s="64"/>
      <c r="AK82" s="64"/>
      <c r="AL82" s="64"/>
      <c r="AM82" s="64"/>
      <c r="AN82" s="64">
        <v>0</v>
      </c>
      <c r="AO82" s="64"/>
      <c r="AP82" s="64"/>
      <c r="AQ82" s="64"/>
      <c r="AR82" s="64"/>
      <c r="AS82" s="64">
        <v>2728293</v>
      </c>
      <c r="AT82" s="64"/>
      <c r="AU82" s="64"/>
      <c r="AV82" s="64"/>
      <c r="AW82" s="64"/>
      <c r="AX82" s="64">
        <v>2728293</v>
      </c>
      <c r="AY82" s="64"/>
      <c r="AZ82" s="64"/>
      <c r="BA82" s="64"/>
      <c r="BB82" s="64"/>
      <c r="BC82" s="64">
        <f>AN82-Y82</f>
        <v>0</v>
      </c>
      <c r="BD82" s="64"/>
      <c r="BE82" s="64"/>
      <c r="BF82" s="64"/>
      <c r="BG82" s="64"/>
      <c r="BH82" s="64">
        <f>AS82-AD82</f>
        <v>-14209</v>
      </c>
      <c r="BI82" s="64"/>
      <c r="BJ82" s="64"/>
      <c r="BK82" s="64"/>
      <c r="BL82" s="64"/>
      <c r="BM82" s="64">
        <v>-14209</v>
      </c>
      <c r="BN82" s="64"/>
      <c r="BO82" s="64"/>
      <c r="BP82" s="64"/>
      <c r="BQ82" s="64"/>
      <c r="BR82" s="31"/>
      <c r="BS82" s="31"/>
      <c r="BT82" s="31"/>
      <c r="BU82" s="31"/>
      <c r="BV82" s="31"/>
      <c r="BW82" s="31"/>
      <c r="BX82" s="31"/>
      <c r="BY82" s="31"/>
      <c r="BZ82" s="36"/>
    </row>
    <row r="83" spans="1:107" s="30" customFormat="1" ht="25.5" customHeight="1" x14ac:dyDescent="0.2">
      <c r="A83" s="49"/>
      <c r="B83" s="49"/>
      <c r="C83" s="45" t="s">
        <v>126</v>
      </c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6"/>
      <c r="BP83" s="46"/>
      <c r="BQ83" s="47"/>
      <c r="BR83" s="31"/>
      <c r="BS83" s="31"/>
      <c r="BT83" s="31"/>
      <c r="BU83" s="31"/>
      <c r="BV83" s="31"/>
      <c r="BW83" s="31"/>
      <c r="BX83" s="31"/>
      <c r="BY83" s="31"/>
      <c r="BZ83" s="36"/>
      <c r="CB83" s="30" t="s">
        <v>129</v>
      </c>
    </row>
    <row r="84" spans="1:107" ht="12" customHeight="1" x14ac:dyDescent="0.2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</row>
    <row r="85" spans="1:107" ht="15.75" customHeight="1" x14ac:dyDescent="0.2">
      <c r="A85" s="67" t="s">
        <v>105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  <c r="AN85" s="67"/>
      <c r="AO85" s="67"/>
      <c r="AP85" s="67"/>
      <c r="AQ85" s="67"/>
      <c r="AR85" s="67"/>
      <c r="AS85" s="67"/>
      <c r="AT85" s="67"/>
      <c r="AU85" s="67"/>
      <c r="AV85" s="67"/>
      <c r="AW85" s="67"/>
      <c r="AX85" s="67"/>
      <c r="AY85" s="67"/>
      <c r="AZ85" s="67"/>
      <c r="BA85" s="67"/>
      <c r="BB85" s="67"/>
      <c r="BC85" s="67"/>
      <c r="BD85" s="67"/>
      <c r="BE85" s="67"/>
      <c r="BF85" s="67"/>
      <c r="BG85" s="67"/>
      <c r="BH85" s="67"/>
      <c r="BI85" s="67"/>
      <c r="BJ85" s="67"/>
      <c r="BK85" s="67"/>
      <c r="BL85" s="67"/>
      <c r="BM85" s="67"/>
      <c r="BN85" s="67"/>
      <c r="BO85" s="67"/>
      <c r="BP85" s="67"/>
      <c r="BQ85" s="67"/>
    </row>
    <row r="86" spans="1:107" ht="15.75" customHeight="1" x14ac:dyDescent="0.2">
      <c r="A86" s="68" t="s">
        <v>179</v>
      </c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N86" s="69"/>
      <c r="AO86" s="69"/>
      <c r="AP86" s="69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9"/>
      <c r="BB86" s="69"/>
      <c r="BC86" s="69"/>
      <c r="BD86" s="69"/>
      <c r="BE86" s="69"/>
      <c r="BF86" s="69"/>
      <c r="BG86" s="69"/>
      <c r="BH86" s="69"/>
      <c r="BI86" s="69"/>
      <c r="BJ86" s="69"/>
      <c r="BK86" s="69"/>
      <c r="BL86" s="69"/>
      <c r="BM86" s="69"/>
      <c r="BN86" s="70"/>
      <c r="BO86" s="6"/>
      <c r="BP86" s="6"/>
      <c r="BQ86" s="6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</row>
    <row r="87" spans="1:107" ht="12" customHeight="1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</row>
    <row r="88" spans="1:107" ht="15.75" customHeight="1" x14ac:dyDescent="0.2">
      <c r="A88" s="67" t="s">
        <v>57</v>
      </c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  <c r="AL88" s="67"/>
      <c r="AM88" s="67"/>
      <c r="AN88" s="67"/>
      <c r="AO88" s="67"/>
      <c r="AP88" s="67"/>
      <c r="AQ88" s="67"/>
      <c r="AR88" s="67"/>
      <c r="AS88" s="67"/>
      <c r="AT88" s="67"/>
      <c r="AU88" s="67"/>
      <c r="AV88" s="67"/>
      <c r="AW88" s="67"/>
      <c r="AX88" s="67"/>
      <c r="AY88" s="67"/>
      <c r="AZ88" s="67"/>
      <c r="BA88" s="67"/>
      <c r="BB88" s="67"/>
      <c r="BC88" s="67"/>
      <c r="BD88" s="67"/>
      <c r="BE88" s="67"/>
      <c r="BF88" s="67"/>
      <c r="BG88" s="67"/>
      <c r="BH88" s="67"/>
      <c r="BI88" s="67"/>
      <c r="BJ88" s="67"/>
      <c r="BK88" s="67"/>
      <c r="BL88" s="67"/>
      <c r="BM88" s="67"/>
      <c r="BN88" s="67"/>
      <c r="BO88" s="67"/>
      <c r="BP88" s="67"/>
      <c r="BQ88" s="67"/>
    </row>
    <row r="89" spans="1:107" ht="15" customHeight="1" x14ac:dyDescent="0.2">
      <c r="A89" s="127" t="s">
        <v>160</v>
      </c>
      <c r="B89" s="127"/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127"/>
      <c r="AL89" s="127"/>
      <c r="AM89" s="127"/>
      <c r="AN89" s="127"/>
      <c r="AO89" s="127"/>
      <c r="AP89" s="127"/>
      <c r="AQ89" s="127"/>
      <c r="AR89" s="127"/>
      <c r="AS89" s="127"/>
      <c r="AT89" s="127"/>
      <c r="AU89" s="127"/>
      <c r="AV89" s="127"/>
      <c r="AW89" s="127"/>
      <c r="AX89" s="127"/>
      <c r="AY89" s="127"/>
      <c r="AZ89" s="127"/>
      <c r="BA89" s="127"/>
      <c r="BB89" s="127"/>
      <c r="BC89" s="127"/>
      <c r="BD89" s="127"/>
      <c r="BE89" s="127"/>
      <c r="BF89" s="127"/>
      <c r="BG89" s="127"/>
      <c r="BH89" s="127"/>
      <c r="BI89" s="127"/>
      <c r="BJ89" s="127"/>
      <c r="BK89" s="127"/>
      <c r="BL89" s="127"/>
      <c r="BM89" s="127"/>
      <c r="BN89" s="127"/>
      <c r="BO89" s="127"/>
      <c r="BP89" s="127"/>
      <c r="BQ89" s="127"/>
    </row>
    <row r="90" spans="1:107" ht="48" customHeight="1" x14ac:dyDescent="0.2">
      <c r="A90" s="86" t="s">
        <v>3</v>
      </c>
      <c r="B90" s="86"/>
      <c r="C90" s="86" t="s">
        <v>4</v>
      </c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 t="s">
        <v>58</v>
      </c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 s="86"/>
      <c r="AO90" s="86"/>
      <c r="AP90" s="86" t="s">
        <v>59</v>
      </c>
      <c r="AQ90" s="86"/>
      <c r="AR90" s="86"/>
      <c r="AS90" s="86"/>
      <c r="AT90" s="86"/>
      <c r="AU90" s="86"/>
      <c r="AV90" s="86"/>
      <c r="AW90" s="86"/>
      <c r="AX90" s="86"/>
      <c r="AY90" s="86"/>
      <c r="AZ90" s="86"/>
      <c r="BA90" s="86"/>
      <c r="BB90" s="86"/>
      <c r="BC90" s="86"/>
      <c r="BD90" s="86" t="s">
        <v>60</v>
      </c>
      <c r="BE90" s="86"/>
      <c r="BF90" s="86"/>
      <c r="BG90" s="86"/>
      <c r="BH90" s="86"/>
      <c r="BI90" s="86"/>
      <c r="BJ90" s="86"/>
      <c r="BK90" s="86"/>
      <c r="BL90" s="86"/>
      <c r="BM90" s="86"/>
      <c r="BN90" s="86"/>
      <c r="BO90" s="86"/>
      <c r="BP90" s="86"/>
      <c r="BQ90" s="86"/>
    </row>
    <row r="91" spans="1:107" ht="29.1" customHeight="1" x14ac:dyDescent="0.2">
      <c r="A91" s="86"/>
      <c r="B91" s="86"/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 t="s">
        <v>2</v>
      </c>
      <c r="AB91" s="86"/>
      <c r="AC91" s="86"/>
      <c r="AD91" s="86"/>
      <c r="AE91" s="86"/>
      <c r="AF91" s="86" t="s">
        <v>1</v>
      </c>
      <c r="AG91" s="86"/>
      <c r="AH91" s="86"/>
      <c r="AI91" s="86"/>
      <c r="AJ91" s="86"/>
      <c r="AK91" s="86" t="s">
        <v>17</v>
      </c>
      <c r="AL91" s="86"/>
      <c r="AM91" s="86"/>
      <c r="AN91" s="86"/>
      <c r="AO91" s="86"/>
      <c r="AP91" s="86" t="s">
        <v>2</v>
      </c>
      <c r="AQ91" s="86"/>
      <c r="AR91" s="86"/>
      <c r="AS91" s="86"/>
      <c r="AT91" s="86"/>
      <c r="AU91" s="86" t="s">
        <v>1</v>
      </c>
      <c r="AV91" s="86"/>
      <c r="AW91" s="86"/>
      <c r="AX91" s="86"/>
      <c r="AY91" s="86"/>
      <c r="AZ91" s="86" t="s">
        <v>17</v>
      </c>
      <c r="BA91" s="86"/>
      <c r="BB91" s="86"/>
      <c r="BC91" s="86"/>
      <c r="BD91" s="86" t="s">
        <v>2</v>
      </c>
      <c r="BE91" s="86"/>
      <c r="BF91" s="86"/>
      <c r="BG91" s="86"/>
      <c r="BH91" s="86"/>
      <c r="BI91" s="86" t="s">
        <v>1</v>
      </c>
      <c r="BJ91" s="86"/>
      <c r="BK91" s="86"/>
      <c r="BL91" s="86"/>
      <c r="BM91" s="86"/>
      <c r="BN91" s="86" t="s">
        <v>18</v>
      </c>
      <c r="BO91" s="86"/>
      <c r="BP91" s="86"/>
      <c r="BQ91" s="86"/>
    </row>
    <row r="92" spans="1:107" ht="15.95" customHeight="1" x14ac:dyDescent="0.2">
      <c r="A92" s="137">
        <v>1</v>
      </c>
      <c r="B92" s="137"/>
      <c r="C92" s="137">
        <v>2</v>
      </c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  <c r="X92" s="137"/>
      <c r="Y92" s="137"/>
      <c r="Z92" s="137"/>
      <c r="AA92" s="138">
        <v>3</v>
      </c>
      <c r="AB92" s="139"/>
      <c r="AC92" s="139"/>
      <c r="AD92" s="139"/>
      <c r="AE92" s="140"/>
      <c r="AF92" s="138">
        <v>4</v>
      </c>
      <c r="AG92" s="139"/>
      <c r="AH92" s="139"/>
      <c r="AI92" s="139"/>
      <c r="AJ92" s="140"/>
      <c r="AK92" s="138">
        <v>5</v>
      </c>
      <c r="AL92" s="139"/>
      <c r="AM92" s="139"/>
      <c r="AN92" s="139"/>
      <c r="AO92" s="140"/>
      <c r="AP92" s="138">
        <v>6</v>
      </c>
      <c r="AQ92" s="139"/>
      <c r="AR92" s="139"/>
      <c r="AS92" s="139"/>
      <c r="AT92" s="140"/>
      <c r="AU92" s="138">
        <v>7</v>
      </c>
      <c r="AV92" s="139"/>
      <c r="AW92" s="139"/>
      <c r="AX92" s="139"/>
      <c r="AY92" s="140"/>
      <c r="AZ92" s="138">
        <v>8</v>
      </c>
      <c r="BA92" s="139"/>
      <c r="BB92" s="139"/>
      <c r="BC92" s="140"/>
      <c r="BD92" s="138">
        <v>9</v>
      </c>
      <c r="BE92" s="139"/>
      <c r="BF92" s="139"/>
      <c r="BG92" s="139"/>
      <c r="BH92" s="140"/>
      <c r="BI92" s="137">
        <v>10</v>
      </c>
      <c r="BJ92" s="137"/>
      <c r="BK92" s="137"/>
      <c r="BL92" s="137"/>
      <c r="BM92" s="137"/>
      <c r="BN92" s="137">
        <v>11</v>
      </c>
      <c r="BO92" s="137"/>
      <c r="BP92" s="137"/>
      <c r="BQ92" s="137"/>
    </row>
    <row r="93" spans="1:107" ht="15.75" hidden="1" customHeight="1" x14ac:dyDescent="0.2">
      <c r="A93" s="131" t="s">
        <v>11</v>
      </c>
      <c r="B93" s="131"/>
      <c r="C93" s="132" t="s">
        <v>12</v>
      </c>
      <c r="D93" s="132"/>
      <c r="E93" s="132"/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2"/>
      <c r="Q93" s="132"/>
      <c r="R93" s="132"/>
      <c r="S93" s="132"/>
      <c r="T93" s="132"/>
      <c r="U93" s="132"/>
      <c r="V93" s="132"/>
      <c r="W93" s="132"/>
      <c r="X93" s="132"/>
      <c r="Y93" s="132"/>
      <c r="Z93" s="133"/>
      <c r="AA93" s="134" t="s">
        <v>33</v>
      </c>
      <c r="AB93" s="134"/>
      <c r="AC93" s="134"/>
      <c r="AD93" s="134"/>
      <c r="AE93" s="134"/>
      <c r="AF93" s="134" t="s">
        <v>91</v>
      </c>
      <c r="AG93" s="134"/>
      <c r="AH93" s="134"/>
      <c r="AI93" s="134"/>
      <c r="AJ93" s="134"/>
      <c r="AK93" s="176" t="s">
        <v>13</v>
      </c>
      <c r="AL93" s="176"/>
      <c r="AM93" s="176"/>
      <c r="AN93" s="176"/>
      <c r="AO93" s="176"/>
      <c r="AP93" s="134" t="s">
        <v>34</v>
      </c>
      <c r="AQ93" s="134"/>
      <c r="AR93" s="134"/>
      <c r="AS93" s="134"/>
      <c r="AT93" s="134"/>
      <c r="AU93" s="134" t="s">
        <v>19</v>
      </c>
      <c r="AV93" s="134"/>
      <c r="AW93" s="134"/>
      <c r="AX93" s="134"/>
      <c r="AY93" s="134"/>
      <c r="AZ93" s="176" t="s">
        <v>13</v>
      </c>
      <c r="BA93" s="176"/>
      <c r="BB93" s="176"/>
      <c r="BC93" s="176"/>
      <c r="BD93" s="135" t="s">
        <v>104</v>
      </c>
      <c r="BE93" s="135"/>
      <c r="BF93" s="135"/>
      <c r="BG93" s="135"/>
      <c r="BH93" s="135"/>
      <c r="BI93" s="135" t="s">
        <v>104</v>
      </c>
      <c r="BJ93" s="135"/>
      <c r="BK93" s="135"/>
      <c r="BL93" s="135"/>
      <c r="BM93" s="135"/>
      <c r="BN93" s="136" t="s">
        <v>104</v>
      </c>
      <c r="BO93" s="136"/>
      <c r="BP93" s="136"/>
      <c r="BQ93" s="136"/>
      <c r="CA93" s="1" t="s">
        <v>95</v>
      </c>
    </row>
    <row r="94" spans="1:107" s="38" customFormat="1" ht="12.75" customHeight="1" x14ac:dyDescent="0.2">
      <c r="A94" s="53">
        <v>1</v>
      </c>
      <c r="B94" s="53"/>
      <c r="C94" s="128" t="s">
        <v>107</v>
      </c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129"/>
      <c r="O94" s="129"/>
      <c r="P94" s="129"/>
      <c r="Q94" s="129"/>
      <c r="R94" s="129"/>
      <c r="S94" s="129"/>
      <c r="T94" s="129"/>
      <c r="U94" s="129"/>
      <c r="V94" s="129"/>
      <c r="W94" s="129"/>
      <c r="X94" s="129"/>
      <c r="Y94" s="129"/>
      <c r="Z94" s="130"/>
      <c r="AA94" s="52">
        <v>1412797.06</v>
      </c>
      <c r="AB94" s="52"/>
      <c r="AC94" s="52"/>
      <c r="AD94" s="52"/>
      <c r="AE94" s="52"/>
      <c r="AF94" s="52">
        <v>49641</v>
      </c>
      <c r="AG94" s="52"/>
      <c r="AH94" s="52"/>
      <c r="AI94" s="52"/>
      <c r="AJ94" s="52"/>
      <c r="AK94" s="52">
        <f>AA94+AF94</f>
        <v>1462438.06</v>
      </c>
      <c r="AL94" s="52"/>
      <c r="AM94" s="52"/>
      <c r="AN94" s="52"/>
      <c r="AO94" s="52"/>
      <c r="AP94" s="52">
        <v>3000000</v>
      </c>
      <c r="AQ94" s="52"/>
      <c r="AR94" s="52"/>
      <c r="AS94" s="52"/>
      <c r="AT94" s="52"/>
      <c r="AU94" s="52">
        <v>8184878</v>
      </c>
      <c r="AV94" s="52"/>
      <c r="AW94" s="52"/>
      <c r="AX94" s="52"/>
      <c r="AY94" s="52"/>
      <c r="AZ94" s="52">
        <f>AP94+AU94</f>
        <v>11184878</v>
      </c>
      <c r="BA94" s="52"/>
      <c r="BB94" s="52"/>
      <c r="BC94" s="52"/>
      <c r="BD94" s="52">
        <f>IF(AA94=0,0,AP94/AA94*100-100)</f>
        <v>112.3447227445391</v>
      </c>
      <c r="BE94" s="52"/>
      <c r="BF94" s="52"/>
      <c r="BG94" s="52"/>
      <c r="BH94" s="52"/>
      <c r="BI94" s="52">
        <f>IF(AF94=0,0,AU94/AF94*100-100)</f>
        <v>16388.140851312422</v>
      </c>
      <c r="BJ94" s="52"/>
      <c r="BK94" s="52"/>
      <c r="BL94" s="52"/>
      <c r="BM94" s="52"/>
      <c r="BN94" s="52">
        <f>IF(AK94=0,0,AZ94/AK94*100-100)</f>
        <v>664.81037425954298</v>
      </c>
      <c r="BO94" s="52"/>
      <c r="BP94" s="52"/>
      <c r="BQ94" s="52"/>
      <c r="CA94" s="38" t="s">
        <v>96</v>
      </c>
    </row>
    <row r="95" spans="1:107" ht="15" customHeight="1" x14ac:dyDescent="0.2">
      <c r="A95" s="60" t="s">
        <v>42</v>
      </c>
      <c r="B95" s="49"/>
      <c r="C95" s="61" t="s">
        <v>108</v>
      </c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3"/>
      <c r="AA95" s="48">
        <v>1412797.06</v>
      </c>
      <c r="AB95" s="48"/>
      <c r="AC95" s="48"/>
      <c r="AD95" s="48"/>
      <c r="AE95" s="48"/>
      <c r="AF95" s="48">
        <v>0</v>
      </c>
      <c r="AG95" s="48"/>
      <c r="AH95" s="48"/>
      <c r="AI95" s="48"/>
      <c r="AJ95" s="48"/>
      <c r="AK95" s="48">
        <f>AA95+AF95</f>
        <v>1412797.06</v>
      </c>
      <c r="AL95" s="48"/>
      <c r="AM95" s="48"/>
      <c r="AN95" s="48"/>
      <c r="AO95" s="48"/>
      <c r="AP95" s="48">
        <v>3000000</v>
      </c>
      <c r="AQ95" s="48"/>
      <c r="AR95" s="48"/>
      <c r="AS95" s="48"/>
      <c r="AT95" s="48"/>
      <c r="AU95" s="48">
        <v>0</v>
      </c>
      <c r="AV95" s="48"/>
      <c r="AW95" s="48"/>
      <c r="AX95" s="48"/>
      <c r="AY95" s="48"/>
      <c r="AZ95" s="48">
        <f>AP95+AU95</f>
        <v>3000000</v>
      </c>
      <c r="BA95" s="48"/>
      <c r="BB95" s="48"/>
      <c r="BC95" s="48"/>
      <c r="BD95" s="48">
        <f>IF(AA95=0,0,AP95/AA95*100-100)</f>
        <v>112.3447227445391</v>
      </c>
      <c r="BE95" s="48"/>
      <c r="BF95" s="48"/>
      <c r="BG95" s="48"/>
      <c r="BH95" s="48"/>
      <c r="BI95" s="48">
        <f>IF(AF95=0,0,AU95/AF95*100-100)</f>
        <v>0</v>
      </c>
      <c r="BJ95" s="48"/>
      <c r="BK95" s="48"/>
      <c r="BL95" s="48"/>
      <c r="BM95" s="48"/>
      <c r="BN95" s="48">
        <f>IF(AK95=0,0,AZ95/AK95*100-100)</f>
        <v>112.3447227445391</v>
      </c>
      <c r="BO95" s="48"/>
      <c r="BP95" s="48"/>
      <c r="BQ95" s="48"/>
    </row>
    <row r="96" spans="1:107" ht="25.5" customHeight="1" x14ac:dyDescent="0.2">
      <c r="A96" s="60"/>
      <c r="B96" s="49"/>
      <c r="C96" s="57" t="s">
        <v>131</v>
      </c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9"/>
      <c r="CB96" s="1" t="s">
        <v>130</v>
      </c>
    </row>
    <row r="97" spans="1:80" ht="44.25" customHeight="1" x14ac:dyDescent="0.2">
      <c r="A97" s="60" t="s">
        <v>101</v>
      </c>
      <c r="B97" s="49"/>
      <c r="C97" s="57" t="s">
        <v>109</v>
      </c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1"/>
      <c r="AA97" s="48">
        <v>0</v>
      </c>
      <c r="AB97" s="48"/>
      <c r="AC97" s="48"/>
      <c r="AD97" s="48"/>
      <c r="AE97" s="48"/>
      <c r="AF97" s="48">
        <v>49641</v>
      </c>
      <c r="AG97" s="48"/>
      <c r="AH97" s="48"/>
      <c r="AI97" s="48"/>
      <c r="AJ97" s="48"/>
      <c r="AK97" s="48">
        <f>AA97+AF97</f>
        <v>49641</v>
      </c>
      <c r="AL97" s="48"/>
      <c r="AM97" s="48"/>
      <c r="AN97" s="48"/>
      <c r="AO97" s="48"/>
      <c r="AP97" s="48">
        <v>0</v>
      </c>
      <c r="AQ97" s="48"/>
      <c r="AR97" s="48"/>
      <c r="AS97" s="48"/>
      <c r="AT97" s="48"/>
      <c r="AU97" s="48">
        <v>8184878</v>
      </c>
      <c r="AV97" s="48"/>
      <c r="AW97" s="48"/>
      <c r="AX97" s="48"/>
      <c r="AY97" s="48"/>
      <c r="AZ97" s="48">
        <f>AP97+AU97</f>
        <v>8184878</v>
      </c>
      <c r="BA97" s="48"/>
      <c r="BB97" s="48"/>
      <c r="BC97" s="48"/>
      <c r="BD97" s="48">
        <f>IF(AA97=0,0,AP97/AA97*100-100)</f>
        <v>0</v>
      </c>
      <c r="BE97" s="48"/>
      <c r="BF97" s="48"/>
      <c r="BG97" s="48"/>
      <c r="BH97" s="48"/>
      <c r="BI97" s="48">
        <f>IF(AF97=0,0,AU97/AF97*100-100)</f>
        <v>16388.140851312422</v>
      </c>
      <c r="BJ97" s="48"/>
      <c r="BK97" s="48"/>
      <c r="BL97" s="48"/>
      <c r="BM97" s="48"/>
      <c r="BN97" s="48">
        <f>IF(AK97=0,0,AZ97/AK97*100-100)</f>
        <v>16388.140851312422</v>
      </c>
      <c r="BO97" s="48"/>
      <c r="BP97" s="48"/>
      <c r="BQ97" s="48"/>
    </row>
    <row r="98" spans="1:80" ht="25.5" customHeight="1" x14ac:dyDescent="0.2">
      <c r="A98" s="60"/>
      <c r="B98" s="49"/>
      <c r="C98" s="57" t="s">
        <v>133</v>
      </c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  <c r="BM98" s="58"/>
      <c r="BN98" s="58"/>
      <c r="BO98" s="58"/>
      <c r="BP98" s="58"/>
      <c r="BQ98" s="59"/>
      <c r="CB98" s="1" t="s">
        <v>132</v>
      </c>
    </row>
    <row r="99" spans="1:80" ht="15.75" hidden="1" customHeight="1" x14ac:dyDescent="0.2">
      <c r="A99" s="131" t="s">
        <v>11</v>
      </c>
      <c r="B99" s="131"/>
      <c r="C99" s="132" t="s">
        <v>12</v>
      </c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3"/>
      <c r="AA99" s="134" t="s">
        <v>33</v>
      </c>
      <c r="AB99" s="134"/>
      <c r="AC99" s="134"/>
      <c r="AD99" s="134"/>
      <c r="AE99" s="134"/>
      <c r="AF99" s="134" t="s">
        <v>91</v>
      </c>
      <c r="AG99" s="134"/>
      <c r="AH99" s="134"/>
      <c r="AI99" s="134"/>
      <c r="AJ99" s="134"/>
      <c r="AK99" s="176" t="s">
        <v>13</v>
      </c>
      <c r="AL99" s="176"/>
      <c r="AM99" s="176"/>
      <c r="AN99" s="176"/>
      <c r="AO99" s="176"/>
      <c r="AP99" s="134" t="s">
        <v>34</v>
      </c>
      <c r="AQ99" s="134"/>
      <c r="AR99" s="134"/>
      <c r="AS99" s="134"/>
      <c r="AT99" s="134"/>
      <c r="AU99" s="134" t="s">
        <v>19</v>
      </c>
      <c r="AV99" s="134"/>
      <c r="AW99" s="134"/>
      <c r="AX99" s="134"/>
      <c r="AY99" s="134"/>
      <c r="AZ99" s="176" t="s">
        <v>13</v>
      </c>
      <c r="BA99" s="176"/>
      <c r="BB99" s="176"/>
      <c r="BC99" s="176"/>
      <c r="BD99" s="135" t="s">
        <v>104</v>
      </c>
      <c r="BE99" s="135"/>
      <c r="BF99" s="135"/>
      <c r="BG99" s="135"/>
      <c r="BH99" s="135"/>
      <c r="BI99" s="135" t="s">
        <v>104</v>
      </c>
      <c r="BJ99" s="135"/>
      <c r="BK99" s="135"/>
      <c r="BL99" s="135"/>
      <c r="BM99" s="135"/>
      <c r="BN99" s="136" t="s">
        <v>104</v>
      </c>
      <c r="BO99" s="136"/>
      <c r="BP99" s="136"/>
      <c r="BQ99" s="136"/>
      <c r="CA99" s="1" t="s">
        <v>97</v>
      </c>
    </row>
    <row r="100" spans="1:80" s="38" customFormat="1" ht="12.75" customHeight="1" x14ac:dyDescent="0.2">
      <c r="A100" s="53"/>
      <c r="B100" s="53"/>
      <c r="C100" s="42" t="s">
        <v>108</v>
      </c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4"/>
      <c r="CA100" s="38" t="s">
        <v>98</v>
      </c>
      <c r="CB100" s="38" t="s">
        <v>134</v>
      </c>
    </row>
    <row r="101" spans="1:80" s="38" customFormat="1" ht="15" customHeight="1" x14ac:dyDescent="0.2">
      <c r="A101" s="53"/>
      <c r="B101" s="53"/>
      <c r="C101" s="54" t="s">
        <v>113</v>
      </c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6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</row>
    <row r="102" spans="1:80" ht="15" customHeight="1" x14ac:dyDescent="0.2">
      <c r="A102" s="49"/>
      <c r="B102" s="49"/>
      <c r="C102" s="45" t="s">
        <v>114</v>
      </c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1"/>
      <c r="AA102" s="48">
        <v>1626</v>
      </c>
      <c r="AB102" s="48"/>
      <c r="AC102" s="48"/>
      <c r="AD102" s="48"/>
      <c r="AE102" s="48"/>
      <c r="AF102" s="48">
        <v>0</v>
      </c>
      <c r="AG102" s="48"/>
      <c r="AH102" s="48"/>
      <c r="AI102" s="48"/>
      <c r="AJ102" s="48"/>
      <c r="AK102" s="48">
        <v>1626</v>
      </c>
      <c r="AL102" s="48"/>
      <c r="AM102" s="48"/>
      <c r="AN102" s="48"/>
      <c r="AO102" s="48"/>
      <c r="AP102" s="48">
        <v>1797</v>
      </c>
      <c r="AQ102" s="48"/>
      <c r="AR102" s="48"/>
      <c r="AS102" s="48"/>
      <c r="AT102" s="48"/>
      <c r="AU102" s="48">
        <v>0</v>
      </c>
      <c r="AV102" s="48"/>
      <c r="AW102" s="48"/>
      <c r="AX102" s="48"/>
      <c r="AY102" s="48"/>
      <c r="AZ102" s="48">
        <f>AP102+AU102</f>
        <v>1797</v>
      </c>
      <c r="BA102" s="48"/>
      <c r="BB102" s="48"/>
      <c r="BC102" s="48"/>
      <c r="BD102" s="48">
        <f>IF(AA102=0,0,AP102/AA102*100-100)</f>
        <v>10.516605166051662</v>
      </c>
      <c r="BE102" s="48"/>
      <c r="BF102" s="48"/>
      <c r="BG102" s="48"/>
      <c r="BH102" s="48"/>
      <c r="BI102" s="48">
        <f>IF(AF102=0,0,AU102/AF102*100-100)</f>
        <v>0</v>
      </c>
      <c r="BJ102" s="48"/>
      <c r="BK102" s="48"/>
      <c r="BL102" s="48"/>
      <c r="BM102" s="48"/>
      <c r="BN102" s="48">
        <f>IF(AK102=0,0,AZ102/AK102*100-100)</f>
        <v>10.516605166051662</v>
      </c>
      <c r="BO102" s="48"/>
      <c r="BP102" s="48"/>
      <c r="BQ102" s="48"/>
    </row>
    <row r="103" spans="1:80" ht="12.75" customHeight="1" x14ac:dyDescent="0.2">
      <c r="A103" s="49"/>
      <c r="B103" s="49"/>
      <c r="C103" s="45" t="s">
        <v>136</v>
      </c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  <c r="BM103" s="46"/>
      <c r="BN103" s="46"/>
      <c r="BO103" s="46"/>
      <c r="BP103" s="46"/>
      <c r="BQ103" s="47"/>
      <c r="CB103" s="1" t="s">
        <v>135</v>
      </c>
    </row>
    <row r="104" spans="1:80" ht="25.5" customHeight="1" x14ac:dyDescent="0.2">
      <c r="A104" s="49"/>
      <c r="B104" s="49"/>
      <c r="C104" s="45" t="s">
        <v>115</v>
      </c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1"/>
      <c r="AA104" s="48">
        <v>1147938</v>
      </c>
      <c r="AB104" s="48"/>
      <c r="AC104" s="48"/>
      <c r="AD104" s="48"/>
      <c r="AE104" s="48"/>
      <c r="AF104" s="48">
        <v>0</v>
      </c>
      <c r="AG104" s="48"/>
      <c r="AH104" s="48"/>
      <c r="AI104" s="48"/>
      <c r="AJ104" s="48"/>
      <c r="AK104" s="48">
        <v>1147938</v>
      </c>
      <c r="AL104" s="48"/>
      <c r="AM104" s="48"/>
      <c r="AN104" s="48"/>
      <c r="AO104" s="48"/>
      <c r="AP104" s="48">
        <v>1760023.23</v>
      </c>
      <c r="AQ104" s="48"/>
      <c r="AR104" s="48"/>
      <c r="AS104" s="48"/>
      <c r="AT104" s="48"/>
      <c r="AU104" s="48">
        <v>0</v>
      </c>
      <c r="AV104" s="48"/>
      <c r="AW104" s="48"/>
      <c r="AX104" s="48"/>
      <c r="AY104" s="48"/>
      <c r="AZ104" s="48">
        <f>AP104+AU104</f>
        <v>1760023.23</v>
      </c>
      <c r="BA104" s="48"/>
      <c r="BB104" s="48"/>
      <c r="BC104" s="48"/>
      <c r="BD104" s="48">
        <f>IF(AA104=0,0,AP104/AA104*100-100)</f>
        <v>53.320408419270052</v>
      </c>
      <c r="BE104" s="48"/>
      <c r="BF104" s="48"/>
      <c r="BG104" s="48"/>
      <c r="BH104" s="48"/>
      <c r="BI104" s="48">
        <f>IF(AF104=0,0,AU104/AF104*100-100)</f>
        <v>0</v>
      </c>
      <c r="BJ104" s="48"/>
      <c r="BK104" s="48"/>
      <c r="BL104" s="48"/>
      <c r="BM104" s="48"/>
      <c r="BN104" s="48">
        <f>IF(AK104=0,0,AZ104/AK104*100-100)</f>
        <v>53.320408419270052</v>
      </c>
      <c r="BO104" s="48"/>
      <c r="BP104" s="48"/>
      <c r="BQ104" s="48"/>
    </row>
    <row r="105" spans="1:80" ht="12.75" customHeight="1" x14ac:dyDescent="0.2">
      <c r="A105" s="49"/>
      <c r="B105" s="49"/>
      <c r="C105" s="45" t="s">
        <v>138</v>
      </c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7"/>
      <c r="CB105" s="1" t="s">
        <v>137</v>
      </c>
    </row>
    <row r="106" spans="1:80" ht="25.5" customHeight="1" x14ac:dyDescent="0.2">
      <c r="A106" s="49"/>
      <c r="B106" s="49"/>
      <c r="C106" s="45" t="s">
        <v>116</v>
      </c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1"/>
      <c r="AA106" s="48">
        <v>264859.06</v>
      </c>
      <c r="AB106" s="48"/>
      <c r="AC106" s="48"/>
      <c r="AD106" s="48"/>
      <c r="AE106" s="48"/>
      <c r="AF106" s="48">
        <v>0</v>
      </c>
      <c r="AG106" s="48"/>
      <c r="AH106" s="48"/>
      <c r="AI106" s="48"/>
      <c r="AJ106" s="48"/>
      <c r="AK106" s="48">
        <v>264859.06</v>
      </c>
      <c r="AL106" s="48"/>
      <c r="AM106" s="48"/>
      <c r="AN106" s="48"/>
      <c r="AO106" s="48"/>
      <c r="AP106" s="48">
        <v>1239976.77</v>
      </c>
      <c r="AQ106" s="48"/>
      <c r="AR106" s="48"/>
      <c r="AS106" s="48"/>
      <c r="AT106" s="48"/>
      <c r="AU106" s="48">
        <v>0</v>
      </c>
      <c r="AV106" s="48"/>
      <c r="AW106" s="48"/>
      <c r="AX106" s="48"/>
      <c r="AY106" s="48"/>
      <c r="AZ106" s="48">
        <f>AP106+AU106</f>
        <v>1239976.77</v>
      </c>
      <c r="BA106" s="48"/>
      <c r="BB106" s="48"/>
      <c r="BC106" s="48"/>
      <c r="BD106" s="48">
        <f>IF(AA106=0,0,AP106/AA106*100-100)</f>
        <v>368.16475524756447</v>
      </c>
      <c r="BE106" s="48"/>
      <c r="BF106" s="48"/>
      <c r="BG106" s="48"/>
      <c r="BH106" s="48"/>
      <c r="BI106" s="48">
        <f>IF(AF106=0,0,AU106/AF106*100-100)</f>
        <v>0</v>
      </c>
      <c r="BJ106" s="48"/>
      <c r="BK106" s="48"/>
      <c r="BL106" s="48"/>
      <c r="BM106" s="48"/>
      <c r="BN106" s="48">
        <f>IF(AK106=0,0,AZ106/AK106*100-100)</f>
        <v>368.16475524756447</v>
      </c>
      <c r="BO106" s="48"/>
      <c r="BP106" s="48"/>
      <c r="BQ106" s="48"/>
    </row>
    <row r="107" spans="1:80" ht="12.75" customHeight="1" x14ac:dyDescent="0.2">
      <c r="A107" s="49"/>
      <c r="B107" s="49"/>
      <c r="C107" s="45" t="s">
        <v>138</v>
      </c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6"/>
      <c r="BI107" s="46"/>
      <c r="BJ107" s="46"/>
      <c r="BK107" s="46"/>
      <c r="BL107" s="46"/>
      <c r="BM107" s="46"/>
      <c r="BN107" s="46"/>
      <c r="BO107" s="46"/>
      <c r="BP107" s="46"/>
      <c r="BQ107" s="47"/>
      <c r="CB107" s="1" t="s">
        <v>139</v>
      </c>
    </row>
    <row r="108" spans="1:80" s="38" customFormat="1" ht="15" customHeight="1" x14ac:dyDescent="0.2">
      <c r="A108" s="53"/>
      <c r="B108" s="53"/>
      <c r="C108" s="54" t="s">
        <v>117</v>
      </c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6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</row>
    <row r="109" spans="1:80" ht="15" customHeight="1" x14ac:dyDescent="0.2">
      <c r="A109" s="49"/>
      <c r="B109" s="49"/>
      <c r="C109" s="45" t="s">
        <v>118</v>
      </c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1"/>
      <c r="AA109" s="48">
        <v>2124</v>
      </c>
      <c r="AB109" s="48"/>
      <c r="AC109" s="48"/>
      <c r="AD109" s="48"/>
      <c r="AE109" s="48"/>
      <c r="AF109" s="48">
        <v>0</v>
      </c>
      <c r="AG109" s="48"/>
      <c r="AH109" s="48"/>
      <c r="AI109" s="48"/>
      <c r="AJ109" s="48"/>
      <c r="AK109" s="48">
        <v>2124</v>
      </c>
      <c r="AL109" s="48"/>
      <c r="AM109" s="48"/>
      <c r="AN109" s="48"/>
      <c r="AO109" s="48"/>
      <c r="AP109" s="48">
        <v>411.22</v>
      </c>
      <c r="AQ109" s="48"/>
      <c r="AR109" s="48"/>
      <c r="AS109" s="48"/>
      <c r="AT109" s="48"/>
      <c r="AU109" s="48">
        <v>0</v>
      </c>
      <c r="AV109" s="48"/>
      <c r="AW109" s="48"/>
      <c r="AX109" s="48"/>
      <c r="AY109" s="48"/>
      <c r="AZ109" s="48">
        <f>AP109+AU109</f>
        <v>411.22</v>
      </c>
      <c r="BA109" s="48"/>
      <c r="BB109" s="48"/>
      <c r="BC109" s="48"/>
      <c r="BD109" s="48">
        <f>IF(AA109=0,0,AP109/AA109*100-100)</f>
        <v>-80.63935969868173</v>
      </c>
      <c r="BE109" s="48"/>
      <c r="BF109" s="48"/>
      <c r="BG109" s="48"/>
      <c r="BH109" s="48"/>
      <c r="BI109" s="48">
        <f>IF(AF109=0,0,AU109/AF109*100-100)</f>
        <v>0</v>
      </c>
      <c r="BJ109" s="48"/>
      <c r="BK109" s="48"/>
      <c r="BL109" s="48"/>
      <c r="BM109" s="48"/>
      <c r="BN109" s="48">
        <f>IF(AK109=0,0,AZ109/AK109*100-100)</f>
        <v>-80.63935969868173</v>
      </c>
      <c r="BO109" s="48"/>
      <c r="BP109" s="48"/>
      <c r="BQ109" s="48"/>
    </row>
    <row r="110" spans="1:80" ht="12.75" customHeight="1" x14ac:dyDescent="0.2">
      <c r="A110" s="49"/>
      <c r="B110" s="49"/>
      <c r="C110" s="45" t="s">
        <v>141</v>
      </c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6"/>
      <c r="BI110" s="46"/>
      <c r="BJ110" s="46"/>
      <c r="BK110" s="46"/>
      <c r="BL110" s="46"/>
      <c r="BM110" s="46"/>
      <c r="BN110" s="46"/>
      <c r="BO110" s="46"/>
      <c r="BP110" s="46"/>
      <c r="BQ110" s="47"/>
      <c r="CB110" s="1" t="s">
        <v>140</v>
      </c>
    </row>
    <row r="111" spans="1:80" ht="15" customHeight="1" x14ac:dyDescent="0.2">
      <c r="A111" s="49"/>
      <c r="B111" s="49"/>
      <c r="C111" s="45" t="s">
        <v>119</v>
      </c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1"/>
      <c r="AA111" s="48">
        <v>3897</v>
      </c>
      <c r="AB111" s="48"/>
      <c r="AC111" s="48"/>
      <c r="AD111" s="48"/>
      <c r="AE111" s="48"/>
      <c r="AF111" s="48">
        <v>0</v>
      </c>
      <c r="AG111" s="48"/>
      <c r="AH111" s="48"/>
      <c r="AI111" s="48"/>
      <c r="AJ111" s="48"/>
      <c r="AK111" s="48">
        <v>3897</v>
      </c>
      <c r="AL111" s="48"/>
      <c r="AM111" s="48"/>
      <c r="AN111" s="48"/>
      <c r="AO111" s="48"/>
      <c r="AP111" s="48">
        <v>3914</v>
      </c>
      <c r="AQ111" s="48"/>
      <c r="AR111" s="48"/>
      <c r="AS111" s="48"/>
      <c r="AT111" s="48"/>
      <c r="AU111" s="48">
        <v>0</v>
      </c>
      <c r="AV111" s="48"/>
      <c r="AW111" s="48"/>
      <c r="AX111" s="48"/>
      <c r="AY111" s="48"/>
      <c r="AZ111" s="48">
        <f>AP111+AU111</f>
        <v>3914</v>
      </c>
      <c r="BA111" s="48"/>
      <c r="BB111" s="48"/>
      <c r="BC111" s="48"/>
      <c r="BD111" s="48">
        <f>IF(AA111=0,0,AP111/AA111*100-100)</f>
        <v>0.43623299974339602</v>
      </c>
      <c r="BE111" s="48"/>
      <c r="BF111" s="48"/>
      <c r="BG111" s="48"/>
      <c r="BH111" s="48"/>
      <c r="BI111" s="48">
        <f>IF(AF111=0,0,AU111/AF111*100-100)</f>
        <v>0</v>
      </c>
      <c r="BJ111" s="48"/>
      <c r="BK111" s="48"/>
      <c r="BL111" s="48"/>
      <c r="BM111" s="48"/>
      <c r="BN111" s="48">
        <f>IF(AK111=0,0,AZ111/AK111*100-100)</f>
        <v>0.43623299974339602</v>
      </c>
      <c r="BO111" s="48"/>
      <c r="BP111" s="48"/>
      <c r="BQ111" s="48"/>
    </row>
    <row r="112" spans="1:80" s="38" customFormat="1" ht="15" customHeight="1" x14ac:dyDescent="0.2">
      <c r="A112" s="53"/>
      <c r="B112" s="53"/>
      <c r="C112" s="54" t="s">
        <v>120</v>
      </c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6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</row>
    <row r="113" spans="1:80" ht="15" customHeight="1" x14ac:dyDescent="0.2">
      <c r="A113" s="49"/>
      <c r="B113" s="49"/>
      <c r="C113" s="45" t="s">
        <v>121</v>
      </c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1"/>
      <c r="AA113" s="48">
        <v>540.46</v>
      </c>
      <c r="AB113" s="48"/>
      <c r="AC113" s="48"/>
      <c r="AD113" s="48"/>
      <c r="AE113" s="48"/>
      <c r="AF113" s="48">
        <v>0</v>
      </c>
      <c r="AG113" s="48"/>
      <c r="AH113" s="48"/>
      <c r="AI113" s="48"/>
      <c r="AJ113" s="48"/>
      <c r="AK113" s="48">
        <v>540.46</v>
      </c>
      <c r="AL113" s="48"/>
      <c r="AM113" s="48"/>
      <c r="AN113" s="48"/>
      <c r="AO113" s="48"/>
      <c r="AP113" s="48">
        <v>4280</v>
      </c>
      <c r="AQ113" s="48"/>
      <c r="AR113" s="48"/>
      <c r="AS113" s="48"/>
      <c r="AT113" s="48"/>
      <c r="AU113" s="48">
        <v>0</v>
      </c>
      <c r="AV113" s="48"/>
      <c r="AW113" s="48"/>
      <c r="AX113" s="48"/>
      <c r="AY113" s="48"/>
      <c r="AZ113" s="48">
        <f>AP113+AU113</f>
        <v>4280</v>
      </c>
      <c r="BA113" s="48"/>
      <c r="BB113" s="48"/>
      <c r="BC113" s="48"/>
      <c r="BD113" s="48">
        <f>IF(AA113=0,0,AP113/AA113*100-100)</f>
        <v>691.91799578137136</v>
      </c>
      <c r="BE113" s="48"/>
      <c r="BF113" s="48"/>
      <c r="BG113" s="48"/>
      <c r="BH113" s="48"/>
      <c r="BI113" s="48">
        <f>IF(AF113=0,0,AU113/AF113*100-100)</f>
        <v>0</v>
      </c>
      <c r="BJ113" s="48"/>
      <c r="BK113" s="48"/>
      <c r="BL113" s="48"/>
      <c r="BM113" s="48"/>
      <c r="BN113" s="48">
        <f>IF(AK113=0,0,AZ113/AK113*100-100)</f>
        <v>691.91799578137136</v>
      </c>
      <c r="BO113" s="48"/>
      <c r="BP113" s="48"/>
      <c r="BQ113" s="48"/>
    </row>
    <row r="114" spans="1:80" ht="12.75" customHeight="1" x14ac:dyDescent="0.2">
      <c r="A114" s="49"/>
      <c r="B114" s="49"/>
      <c r="C114" s="45" t="s">
        <v>143</v>
      </c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46"/>
      <c r="BN114" s="46"/>
      <c r="BO114" s="46"/>
      <c r="BP114" s="46"/>
      <c r="BQ114" s="47"/>
      <c r="CB114" s="1" t="s">
        <v>142</v>
      </c>
    </row>
    <row r="115" spans="1:80" ht="15" customHeight="1" x14ac:dyDescent="0.2">
      <c r="A115" s="49"/>
      <c r="B115" s="49"/>
      <c r="C115" s="45" t="s">
        <v>122</v>
      </c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1"/>
      <c r="AA115" s="48">
        <v>67.959999999999994</v>
      </c>
      <c r="AB115" s="48"/>
      <c r="AC115" s="48"/>
      <c r="AD115" s="48"/>
      <c r="AE115" s="48"/>
      <c r="AF115" s="48">
        <v>0</v>
      </c>
      <c r="AG115" s="48"/>
      <c r="AH115" s="48"/>
      <c r="AI115" s="48"/>
      <c r="AJ115" s="48"/>
      <c r="AK115" s="48">
        <v>67.959999999999994</v>
      </c>
      <c r="AL115" s="48"/>
      <c r="AM115" s="48"/>
      <c r="AN115" s="48"/>
      <c r="AO115" s="48"/>
      <c r="AP115" s="48">
        <v>316.81</v>
      </c>
      <c r="AQ115" s="48"/>
      <c r="AR115" s="48"/>
      <c r="AS115" s="48"/>
      <c r="AT115" s="48"/>
      <c r="AU115" s="48">
        <v>0</v>
      </c>
      <c r="AV115" s="48"/>
      <c r="AW115" s="48"/>
      <c r="AX115" s="48"/>
      <c r="AY115" s="48"/>
      <c r="AZ115" s="48">
        <f>AP115+AU115</f>
        <v>316.81</v>
      </c>
      <c r="BA115" s="48"/>
      <c r="BB115" s="48"/>
      <c r="BC115" s="48"/>
      <c r="BD115" s="48">
        <f>IF(AA115=0,0,AP115/AA115*100-100)</f>
        <v>366.17127722189525</v>
      </c>
      <c r="BE115" s="48"/>
      <c r="BF115" s="48"/>
      <c r="BG115" s="48"/>
      <c r="BH115" s="48"/>
      <c r="BI115" s="48">
        <f>IF(AF115=0,0,AU115/AF115*100-100)</f>
        <v>0</v>
      </c>
      <c r="BJ115" s="48"/>
      <c r="BK115" s="48"/>
      <c r="BL115" s="48"/>
      <c r="BM115" s="48"/>
      <c r="BN115" s="48">
        <f>IF(AK115=0,0,AZ115/AK115*100-100)</f>
        <v>366.17127722189525</v>
      </c>
      <c r="BO115" s="48"/>
      <c r="BP115" s="48"/>
      <c r="BQ115" s="48"/>
    </row>
    <row r="116" spans="1:80" ht="12.75" customHeight="1" x14ac:dyDescent="0.2">
      <c r="A116" s="49"/>
      <c r="B116" s="49"/>
      <c r="C116" s="45" t="s">
        <v>143</v>
      </c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6"/>
      <c r="BI116" s="46"/>
      <c r="BJ116" s="46"/>
      <c r="BK116" s="46"/>
      <c r="BL116" s="46"/>
      <c r="BM116" s="46"/>
      <c r="BN116" s="46"/>
      <c r="BO116" s="46"/>
      <c r="BP116" s="46"/>
      <c r="BQ116" s="47"/>
      <c r="CB116" s="1" t="s">
        <v>144</v>
      </c>
    </row>
    <row r="117" spans="1:80" s="38" customFormat="1" ht="12.75" customHeight="1" x14ac:dyDescent="0.2">
      <c r="A117" s="53"/>
      <c r="B117" s="53"/>
      <c r="C117" s="42" t="s">
        <v>109</v>
      </c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3"/>
      <c r="AV117" s="43"/>
      <c r="AW117" s="43"/>
      <c r="AX117" s="43"/>
      <c r="AY117" s="43"/>
      <c r="AZ117" s="43"/>
      <c r="BA117" s="43"/>
      <c r="BB117" s="43"/>
      <c r="BC117" s="43"/>
      <c r="BD117" s="43"/>
      <c r="BE117" s="43"/>
      <c r="BF117" s="43"/>
      <c r="BG117" s="43"/>
      <c r="BH117" s="43"/>
      <c r="BI117" s="43"/>
      <c r="BJ117" s="43"/>
      <c r="BK117" s="43"/>
      <c r="BL117" s="43"/>
      <c r="BM117" s="43"/>
      <c r="BN117" s="43"/>
      <c r="BO117" s="43"/>
      <c r="BP117" s="43"/>
      <c r="BQ117" s="44"/>
      <c r="CB117" s="38" t="s">
        <v>145</v>
      </c>
    </row>
    <row r="118" spans="1:80" s="38" customFormat="1" ht="15" customHeight="1" x14ac:dyDescent="0.2">
      <c r="A118" s="53"/>
      <c r="B118" s="53"/>
      <c r="C118" s="54" t="s">
        <v>113</v>
      </c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6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</row>
    <row r="119" spans="1:80" ht="15" customHeight="1" x14ac:dyDescent="0.2">
      <c r="A119" s="49"/>
      <c r="B119" s="49"/>
      <c r="C119" s="45" t="s">
        <v>124</v>
      </c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1"/>
      <c r="AA119" s="48">
        <v>0</v>
      </c>
      <c r="AB119" s="48"/>
      <c r="AC119" s="48"/>
      <c r="AD119" s="48"/>
      <c r="AE119" s="48"/>
      <c r="AF119" s="48">
        <v>49641</v>
      </c>
      <c r="AG119" s="48"/>
      <c r="AH119" s="48"/>
      <c r="AI119" s="48"/>
      <c r="AJ119" s="48"/>
      <c r="AK119" s="48">
        <v>49641</v>
      </c>
      <c r="AL119" s="48"/>
      <c r="AM119" s="48"/>
      <c r="AN119" s="48"/>
      <c r="AO119" s="48"/>
      <c r="AP119" s="48">
        <v>0</v>
      </c>
      <c r="AQ119" s="48"/>
      <c r="AR119" s="48"/>
      <c r="AS119" s="48"/>
      <c r="AT119" s="48"/>
      <c r="AU119" s="48">
        <v>8184878.2300000004</v>
      </c>
      <c r="AV119" s="48"/>
      <c r="AW119" s="48"/>
      <c r="AX119" s="48"/>
      <c r="AY119" s="48"/>
      <c r="AZ119" s="48">
        <f>AP119+AU119</f>
        <v>8184878.2300000004</v>
      </c>
      <c r="BA119" s="48"/>
      <c r="BB119" s="48"/>
      <c r="BC119" s="48"/>
      <c r="BD119" s="48">
        <f>IF(AA119=0,0,AP119/AA119*100-100)</f>
        <v>0</v>
      </c>
      <c r="BE119" s="48"/>
      <c r="BF119" s="48"/>
      <c r="BG119" s="48"/>
      <c r="BH119" s="48"/>
      <c r="BI119" s="48">
        <f>IF(AF119=0,0,AU119/AF119*100-100)</f>
        <v>16388.14131463911</v>
      </c>
      <c r="BJ119" s="48"/>
      <c r="BK119" s="48"/>
      <c r="BL119" s="48"/>
      <c r="BM119" s="48"/>
      <c r="BN119" s="48">
        <f>IF(AK119=0,0,AZ119/AK119*100-100)</f>
        <v>16388.14131463911</v>
      </c>
      <c r="BO119" s="48"/>
      <c r="BP119" s="48"/>
      <c r="BQ119" s="48"/>
    </row>
    <row r="120" spans="1:80" ht="25.5" customHeight="1" x14ac:dyDescent="0.2">
      <c r="A120" s="49"/>
      <c r="B120" s="49"/>
      <c r="C120" s="45" t="s">
        <v>147</v>
      </c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46"/>
      <c r="BB120" s="46"/>
      <c r="BC120" s="46"/>
      <c r="BD120" s="46"/>
      <c r="BE120" s="46"/>
      <c r="BF120" s="46"/>
      <c r="BG120" s="46"/>
      <c r="BH120" s="46"/>
      <c r="BI120" s="46"/>
      <c r="BJ120" s="46"/>
      <c r="BK120" s="46"/>
      <c r="BL120" s="46"/>
      <c r="BM120" s="46"/>
      <c r="BN120" s="46"/>
      <c r="BO120" s="46"/>
      <c r="BP120" s="46"/>
      <c r="BQ120" s="47"/>
      <c r="CB120" s="1" t="s">
        <v>146</v>
      </c>
    </row>
    <row r="121" spans="1:80" s="38" customFormat="1" ht="15" customHeight="1" x14ac:dyDescent="0.2">
      <c r="A121" s="53"/>
      <c r="B121" s="53"/>
      <c r="C121" s="54" t="s">
        <v>117</v>
      </c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6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</row>
    <row r="122" spans="1:80" ht="15" customHeight="1" x14ac:dyDescent="0.2">
      <c r="A122" s="49"/>
      <c r="B122" s="49"/>
      <c r="C122" s="45" t="s">
        <v>127</v>
      </c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1"/>
      <c r="AA122" s="48">
        <v>0</v>
      </c>
      <c r="AB122" s="48"/>
      <c r="AC122" s="48"/>
      <c r="AD122" s="48"/>
      <c r="AE122" s="48"/>
      <c r="AF122" s="48">
        <v>1</v>
      </c>
      <c r="AG122" s="48"/>
      <c r="AH122" s="48"/>
      <c r="AI122" s="48"/>
      <c r="AJ122" s="48"/>
      <c r="AK122" s="48">
        <v>1</v>
      </c>
      <c r="AL122" s="48"/>
      <c r="AM122" s="48"/>
      <c r="AN122" s="48"/>
      <c r="AO122" s="48"/>
      <c r="AP122" s="48">
        <v>0</v>
      </c>
      <c r="AQ122" s="48"/>
      <c r="AR122" s="48"/>
      <c r="AS122" s="48"/>
      <c r="AT122" s="48"/>
      <c r="AU122" s="48">
        <v>3</v>
      </c>
      <c r="AV122" s="48"/>
      <c r="AW122" s="48"/>
      <c r="AX122" s="48"/>
      <c r="AY122" s="48"/>
      <c r="AZ122" s="48">
        <f>AP122+AU122</f>
        <v>3</v>
      </c>
      <c r="BA122" s="48"/>
      <c r="BB122" s="48"/>
      <c r="BC122" s="48"/>
      <c r="BD122" s="48">
        <f>IF(AA122=0,0,AP122/AA122*100-100)</f>
        <v>0</v>
      </c>
      <c r="BE122" s="48"/>
      <c r="BF122" s="48"/>
      <c r="BG122" s="48"/>
      <c r="BH122" s="48"/>
      <c r="BI122" s="48">
        <f>IF(AF122=0,0,AU122/AF122*100-100)</f>
        <v>200</v>
      </c>
      <c r="BJ122" s="48"/>
      <c r="BK122" s="48"/>
      <c r="BL122" s="48"/>
      <c r="BM122" s="48"/>
      <c r="BN122" s="48">
        <f>IF(AK122=0,0,AZ122/AK122*100-100)</f>
        <v>200</v>
      </c>
      <c r="BO122" s="48"/>
      <c r="BP122" s="48"/>
      <c r="BQ122" s="48"/>
    </row>
    <row r="123" spans="1:80" ht="12.75" customHeight="1" x14ac:dyDescent="0.2">
      <c r="A123" s="49"/>
      <c r="B123" s="49"/>
      <c r="C123" s="45" t="s">
        <v>149</v>
      </c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7"/>
      <c r="CB123" s="1" t="s">
        <v>148</v>
      </c>
    </row>
    <row r="124" spans="1:80" s="38" customFormat="1" ht="15" customHeight="1" x14ac:dyDescent="0.2">
      <c r="A124" s="53"/>
      <c r="B124" s="53"/>
      <c r="C124" s="54" t="s">
        <v>120</v>
      </c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6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</row>
    <row r="125" spans="1:80" ht="15" customHeight="1" x14ac:dyDescent="0.2">
      <c r="A125" s="49"/>
      <c r="B125" s="49"/>
      <c r="C125" s="45" t="s">
        <v>128</v>
      </c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1"/>
      <c r="AA125" s="48">
        <v>0</v>
      </c>
      <c r="AB125" s="48"/>
      <c r="AC125" s="48"/>
      <c r="AD125" s="48"/>
      <c r="AE125" s="48"/>
      <c r="AF125" s="48">
        <v>49641</v>
      </c>
      <c r="AG125" s="48"/>
      <c r="AH125" s="48"/>
      <c r="AI125" s="48"/>
      <c r="AJ125" s="48"/>
      <c r="AK125" s="48">
        <v>49641</v>
      </c>
      <c r="AL125" s="48"/>
      <c r="AM125" s="48"/>
      <c r="AN125" s="48"/>
      <c r="AO125" s="48"/>
      <c r="AP125" s="48">
        <v>0</v>
      </c>
      <c r="AQ125" s="48"/>
      <c r="AR125" s="48"/>
      <c r="AS125" s="48"/>
      <c r="AT125" s="48"/>
      <c r="AU125" s="48">
        <v>2728293</v>
      </c>
      <c r="AV125" s="48"/>
      <c r="AW125" s="48"/>
      <c r="AX125" s="48"/>
      <c r="AY125" s="48"/>
      <c r="AZ125" s="48">
        <f>AP125+AU125</f>
        <v>2728293</v>
      </c>
      <c r="BA125" s="48"/>
      <c r="BB125" s="48"/>
      <c r="BC125" s="48"/>
      <c r="BD125" s="48">
        <f>IF(AA125=0,0,AP125/AA125*100-100)</f>
        <v>0</v>
      </c>
      <c r="BE125" s="48"/>
      <c r="BF125" s="48"/>
      <c r="BG125" s="48"/>
      <c r="BH125" s="48"/>
      <c r="BI125" s="48">
        <f>IF(AF125=0,0,AU125/AF125*100-100)</f>
        <v>5396.0476219254251</v>
      </c>
      <c r="BJ125" s="48"/>
      <c r="BK125" s="48"/>
      <c r="BL125" s="48"/>
      <c r="BM125" s="48"/>
      <c r="BN125" s="48">
        <f>IF(AK125=0,0,AZ125/AK125*100-100)</f>
        <v>5396.0476219254251</v>
      </c>
      <c r="BO125" s="48"/>
      <c r="BP125" s="48"/>
      <c r="BQ125" s="48"/>
    </row>
    <row r="126" spans="1:80" ht="12.75" customHeight="1" x14ac:dyDescent="0.2">
      <c r="A126" s="49"/>
      <c r="B126" s="49"/>
      <c r="C126" s="45" t="s">
        <v>143</v>
      </c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  <c r="BA126" s="46"/>
      <c r="BB126" s="46"/>
      <c r="BC126" s="46"/>
      <c r="BD126" s="46"/>
      <c r="BE126" s="46"/>
      <c r="BF126" s="46"/>
      <c r="BG126" s="46"/>
      <c r="BH126" s="46"/>
      <c r="BI126" s="46"/>
      <c r="BJ126" s="46"/>
      <c r="BK126" s="46"/>
      <c r="BL126" s="46"/>
      <c r="BM126" s="46"/>
      <c r="BN126" s="46"/>
      <c r="BO126" s="46"/>
      <c r="BP126" s="46"/>
      <c r="BQ126" s="47"/>
      <c r="CB126" s="1" t="s">
        <v>150</v>
      </c>
    </row>
    <row r="127" spans="1:80" ht="15.75" customHeight="1" x14ac:dyDescent="0.2">
      <c r="A127" s="67" t="s">
        <v>61</v>
      </c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67"/>
      <c r="AH127" s="67"/>
      <c r="AI127" s="67"/>
      <c r="AJ127" s="67"/>
      <c r="AK127" s="67"/>
      <c r="AL127" s="67"/>
      <c r="AM127" s="67"/>
      <c r="AN127" s="67"/>
      <c r="AO127" s="67"/>
      <c r="AP127" s="67"/>
      <c r="AQ127" s="67"/>
      <c r="AR127" s="67"/>
      <c r="AS127" s="67"/>
      <c r="AT127" s="67"/>
      <c r="AU127" s="67"/>
      <c r="AV127" s="67"/>
      <c r="AW127" s="67"/>
      <c r="AX127" s="67"/>
      <c r="AY127" s="67"/>
      <c r="AZ127" s="67"/>
      <c r="BA127" s="67"/>
      <c r="BB127" s="67"/>
      <c r="BC127" s="67"/>
      <c r="BD127" s="67"/>
      <c r="BE127" s="67"/>
      <c r="BF127" s="67"/>
      <c r="BG127" s="67"/>
      <c r="BH127" s="67"/>
      <c r="BI127" s="67"/>
      <c r="BJ127" s="67"/>
      <c r="BK127" s="67"/>
      <c r="BL127" s="67"/>
      <c r="BM127" s="67"/>
      <c r="BN127" s="67"/>
      <c r="BO127" s="67"/>
      <c r="BP127" s="67"/>
      <c r="BQ127" s="67"/>
    </row>
    <row r="128" spans="1:80" ht="15" customHeight="1" x14ac:dyDescent="0.2">
      <c r="A128" s="127" t="s">
        <v>160</v>
      </c>
      <c r="B128" s="127"/>
      <c r="C128" s="127"/>
      <c r="D128" s="127"/>
      <c r="E128" s="127"/>
      <c r="F128" s="127"/>
      <c r="G128" s="127"/>
      <c r="H128" s="127"/>
      <c r="I128" s="127"/>
      <c r="J128" s="127"/>
      <c r="K128" s="127"/>
      <c r="L128" s="127"/>
      <c r="M128" s="127"/>
      <c r="N128" s="127"/>
      <c r="O128" s="127"/>
      <c r="P128" s="127"/>
      <c r="Q128" s="127"/>
      <c r="R128" s="127"/>
      <c r="S128" s="127"/>
      <c r="T128" s="127"/>
      <c r="U128" s="127"/>
      <c r="V128" s="127"/>
      <c r="W128" s="127"/>
      <c r="X128" s="127"/>
      <c r="Y128" s="127"/>
      <c r="Z128" s="127"/>
      <c r="AA128" s="127"/>
      <c r="AB128" s="127"/>
      <c r="AC128" s="127"/>
      <c r="AD128" s="127"/>
      <c r="AE128" s="127"/>
      <c r="AF128" s="127"/>
      <c r="AG128" s="127"/>
      <c r="AH128" s="127"/>
      <c r="AI128" s="127"/>
      <c r="AJ128" s="127"/>
      <c r="AK128" s="127"/>
      <c r="AL128" s="127"/>
      <c r="AM128" s="127"/>
      <c r="AN128" s="127"/>
      <c r="AO128" s="127"/>
      <c r="AP128" s="127"/>
      <c r="AQ128" s="127"/>
      <c r="AR128" s="127"/>
      <c r="AS128" s="127"/>
      <c r="AT128" s="127"/>
      <c r="AU128" s="127"/>
      <c r="AV128" s="127"/>
      <c r="AW128" s="127"/>
      <c r="AX128" s="127"/>
      <c r="AY128" s="127"/>
      <c r="AZ128" s="127"/>
      <c r="BA128" s="127"/>
      <c r="BB128" s="127"/>
      <c r="BC128" s="127"/>
      <c r="BD128" s="127"/>
      <c r="BE128" s="127"/>
      <c r="BF128" s="127"/>
      <c r="BG128" s="127"/>
      <c r="BH128" s="127"/>
      <c r="BI128" s="127"/>
      <c r="BJ128" s="127"/>
      <c r="BK128" s="127"/>
      <c r="BL128" s="127"/>
      <c r="BM128" s="127"/>
      <c r="BN128" s="127"/>
    </row>
    <row r="129" spans="1:107" s="30" customFormat="1" ht="47.25" customHeight="1" x14ac:dyDescent="0.2">
      <c r="A129" s="118" t="s">
        <v>62</v>
      </c>
      <c r="B129" s="118"/>
      <c r="C129" s="118" t="s">
        <v>4</v>
      </c>
      <c r="D129" s="118"/>
      <c r="E129" s="118"/>
      <c r="F129" s="118"/>
      <c r="G129" s="118"/>
      <c r="H129" s="118"/>
      <c r="I129" s="118"/>
      <c r="J129" s="118"/>
      <c r="K129" s="118"/>
      <c r="L129" s="118"/>
      <c r="M129" s="118"/>
      <c r="N129" s="118"/>
      <c r="O129" s="118"/>
      <c r="P129" s="118"/>
      <c r="Q129" s="118"/>
      <c r="R129" s="118"/>
      <c r="S129" s="118" t="s">
        <v>63</v>
      </c>
      <c r="T129" s="118"/>
      <c r="U129" s="118"/>
      <c r="V129" s="118"/>
      <c r="W129" s="118"/>
      <c r="X129" s="118"/>
      <c r="Y129" s="118"/>
      <c r="Z129" s="118"/>
      <c r="AA129" s="118" t="s">
        <v>64</v>
      </c>
      <c r="AB129" s="118"/>
      <c r="AC129" s="118"/>
      <c r="AD129" s="118"/>
      <c r="AE129" s="118"/>
      <c r="AF129" s="118"/>
      <c r="AG129" s="118"/>
      <c r="AH129" s="118"/>
      <c r="AI129" s="118" t="s">
        <v>65</v>
      </c>
      <c r="AJ129" s="118"/>
      <c r="AK129" s="118"/>
      <c r="AL129" s="118"/>
      <c r="AM129" s="118"/>
      <c r="AN129" s="118"/>
      <c r="AO129" s="118"/>
      <c r="AP129" s="118"/>
      <c r="AQ129" s="118" t="s">
        <v>0</v>
      </c>
      <c r="AR129" s="118"/>
      <c r="AS129" s="118"/>
      <c r="AT129" s="118"/>
      <c r="AU129" s="118"/>
      <c r="AV129" s="118"/>
      <c r="AW129" s="118"/>
      <c r="AX129" s="118"/>
      <c r="AY129" s="118" t="s">
        <v>66</v>
      </c>
      <c r="AZ129" s="49"/>
      <c r="BA129" s="49"/>
      <c r="BB129" s="49"/>
      <c r="BC129" s="49"/>
      <c r="BD129" s="49"/>
      <c r="BE129" s="49"/>
      <c r="BF129" s="49"/>
      <c r="BG129" s="118" t="s">
        <v>67</v>
      </c>
      <c r="BH129" s="49"/>
      <c r="BI129" s="49"/>
      <c r="BJ129" s="49"/>
      <c r="BK129" s="49"/>
      <c r="BL129" s="49"/>
      <c r="BM129" s="49"/>
      <c r="BN129" s="49"/>
      <c r="BO129" s="29"/>
      <c r="BP129" s="29"/>
      <c r="BQ129" s="29"/>
    </row>
    <row r="130" spans="1:107" s="30" customFormat="1" ht="18" hidden="1" customHeight="1" x14ac:dyDescent="0.2">
      <c r="A130" s="49" t="s">
        <v>11</v>
      </c>
      <c r="B130" s="49"/>
      <c r="C130" s="126" t="s">
        <v>12</v>
      </c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5" t="s">
        <v>8</v>
      </c>
      <c r="T130" s="125"/>
      <c r="U130" s="125"/>
      <c r="V130" s="125"/>
      <c r="W130" s="125"/>
      <c r="X130" s="125" t="s">
        <v>7</v>
      </c>
      <c r="Y130" s="125"/>
      <c r="Z130" s="125"/>
      <c r="AA130" s="125"/>
      <c r="AB130" s="125"/>
      <c r="AC130" s="65" t="s">
        <v>13</v>
      </c>
      <c r="AD130" s="124"/>
      <c r="AE130" s="124"/>
      <c r="AF130" s="124"/>
      <c r="AG130" s="124"/>
      <c r="AH130" s="124"/>
      <c r="AI130" s="125" t="s">
        <v>9</v>
      </c>
      <c r="AJ130" s="125"/>
      <c r="AK130" s="125"/>
      <c r="AL130" s="125"/>
      <c r="AM130" s="125"/>
      <c r="AN130" s="125" t="s">
        <v>10</v>
      </c>
      <c r="AO130" s="125"/>
      <c r="AP130" s="125"/>
      <c r="AQ130" s="125"/>
      <c r="AR130" s="125"/>
      <c r="AS130" s="65" t="s">
        <v>13</v>
      </c>
      <c r="AT130" s="124"/>
      <c r="AU130" s="124"/>
      <c r="AV130" s="124"/>
      <c r="AW130" s="124"/>
      <c r="AX130" s="124"/>
      <c r="AY130" s="64" t="s">
        <v>14</v>
      </c>
      <c r="AZ130" s="64"/>
      <c r="BA130" s="64"/>
      <c r="BB130" s="64"/>
      <c r="BC130" s="64"/>
      <c r="BD130" s="64" t="s">
        <v>14</v>
      </c>
      <c r="BE130" s="64"/>
      <c r="BF130" s="64"/>
      <c r="BG130" s="64"/>
      <c r="BH130" s="64"/>
      <c r="BI130" s="124" t="s">
        <v>13</v>
      </c>
      <c r="BJ130" s="124"/>
      <c r="BK130" s="124"/>
      <c r="BL130" s="124"/>
      <c r="BM130" s="124"/>
      <c r="BN130" s="124"/>
      <c r="BO130" s="31"/>
      <c r="BP130" s="31"/>
      <c r="BQ130" s="31"/>
      <c r="CA130" s="30" t="s">
        <v>15</v>
      </c>
    </row>
    <row r="131" spans="1:107" s="24" customFormat="1" ht="15" customHeight="1" x14ac:dyDescent="0.25">
      <c r="A131" s="118">
        <v>1</v>
      </c>
      <c r="B131" s="118"/>
      <c r="C131" s="118">
        <v>2</v>
      </c>
      <c r="D131" s="118"/>
      <c r="E131" s="118"/>
      <c r="F131" s="118"/>
      <c r="G131" s="118"/>
      <c r="H131" s="118"/>
      <c r="I131" s="118"/>
      <c r="J131" s="118"/>
      <c r="K131" s="118"/>
      <c r="L131" s="118"/>
      <c r="M131" s="118"/>
      <c r="N131" s="118"/>
      <c r="O131" s="118"/>
      <c r="P131" s="118"/>
      <c r="Q131" s="118"/>
      <c r="R131" s="118"/>
      <c r="S131" s="118">
        <v>3</v>
      </c>
      <c r="T131" s="49"/>
      <c r="U131" s="49"/>
      <c r="V131" s="49"/>
      <c r="W131" s="49"/>
      <c r="X131" s="49"/>
      <c r="Y131" s="49"/>
      <c r="Z131" s="49"/>
      <c r="AA131" s="118">
        <v>4</v>
      </c>
      <c r="AB131" s="49"/>
      <c r="AC131" s="49"/>
      <c r="AD131" s="49"/>
      <c r="AE131" s="49"/>
      <c r="AF131" s="49"/>
      <c r="AG131" s="49"/>
      <c r="AH131" s="49"/>
      <c r="AI131" s="118">
        <v>5</v>
      </c>
      <c r="AJ131" s="49"/>
      <c r="AK131" s="49"/>
      <c r="AL131" s="49"/>
      <c r="AM131" s="49"/>
      <c r="AN131" s="49"/>
      <c r="AO131" s="49"/>
      <c r="AP131" s="49"/>
      <c r="AQ131" s="118" t="s">
        <v>68</v>
      </c>
      <c r="AR131" s="49"/>
      <c r="AS131" s="49"/>
      <c r="AT131" s="49"/>
      <c r="AU131" s="49"/>
      <c r="AV131" s="49"/>
      <c r="AW131" s="49"/>
      <c r="AX131" s="49"/>
      <c r="AY131" s="118">
        <v>7</v>
      </c>
      <c r="AZ131" s="49"/>
      <c r="BA131" s="49"/>
      <c r="BB131" s="49"/>
      <c r="BC131" s="49"/>
      <c r="BD131" s="49"/>
      <c r="BE131" s="49"/>
      <c r="BF131" s="49"/>
      <c r="BG131" s="117" t="s">
        <v>69</v>
      </c>
      <c r="BH131" s="49"/>
      <c r="BI131" s="49"/>
      <c r="BJ131" s="49"/>
      <c r="BK131" s="49"/>
      <c r="BL131" s="49"/>
      <c r="BM131" s="49"/>
      <c r="BN131" s="49"/>
      <c r="BO131" s="28"/>
      <c r="BP131" s="28"/>
      <c r="BQ131" s="28"/>
    </row>
    <row r="132" spans="1:107" s="33" customFormat="1" ht="16.5" customHeight="1" x14ac:dyDescent="0.25">
      <c r="A132" s="53" t="s">
        <v>5</v>
      </c>
      <c r="B132" s="53"/>
      <c r="C132" s="113" t="s">
        <v>70</v>
      </c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13"/>
      <c r="O132" s="113"/>
      <c r="P132" s="113"/>
      <c r="Q132" s="113"/>
      <c r="R132" s="113"/>
      <c r="S132" s="104" t="s">
        <v>41</v>
      </c>
      <c r="T132" s="114"/>
      <c r="U132" s="114"/>
      <c r="V132" s="114"/>
      <c r="W132" s="114"/>
      <c r="X132" s="114"/>
      <c r="Y132" s="114"/>
      <c r="Z132" s="114"/>
      <c r="AA132" s="102">
        <f>AA133+AA134+AA135+AA136</f>
        <v>0</v>
      </c>
      <c r="AB132" s="103"/>
      <c r="AC132" s="103"/>
      <c r="AD132" s="103"/>
      <c r="AE132" s="103"/>
      <c r="AF132" s="103"/>
      <c r="AG132" s="103"/>
      <c r="AH132" s="103"/>
      <c r="AI132" s="102">
        <f>AI133+AI134+AI135+AI136</f>
        <v>0</v>
      </c>
      <c r="AJ132" s="103"/>
      <c r="AK132" s="103"/>
      <c r="AL132" s="103"/>
      <c r="AM132" s="103"/>
      <c r="AN132" s="103"/>
      <c r="AO132" s="103"/>
      <c r="AP132" s="103"/>
      <c r="AQ132" s="102">
        <f>AQ133+AQ134+AQ135+AQ136</f>
        <v>0</v>
      </c>
      <c r="AR132" s="103"/>
      <c r="AS132" s="103"/>
      <c r="AT132" s="103"/>
      <c r="AU132" s="103"/>
      <c r="AV132" s="103"/>
      <c r="AW132" s="103"/>
      <c r="AX132" s="103"/>
      <c r="AY132" s="107" t="s">
        <v>41</v>
      </c>
      <c r="AZ132" s="108"/>
      <c r="BA132" s="108"/>
      <c r="BB132" s="108"/>
      <c r="BC132" s="108"/>
      <c r="BD132" s="108"/>
      <c r="BE132" s="108"/>
      <c r="BF132" s="108"/>
      <c r="BG132" s="107" t="s">
        <v>41</v>
      </c>
      <c r="BH132" s="108"/>
      <c r="BI132" s="108"/>
      <c r="BJ132" s="108"/>
      <c r="BK132" s="108"/>
      <c r="BL132" s="108"/>
      <c r="BM132" s="108"/>
      <c r="BN132" s="108"/>
      <c r="BO132" s="32"/>
      <c r="BP132" s="32"/>
      <c r="BQ132" s="32"/>
    </row>
    <row r="133" spans="1:107" s="30" customFormat="1" ht="14.25" customHeight="1" x14ac:dyDescent="0.2">
      <c r="A133" s="49"/>
      <c r="B133" s="49"/>
      <c r="C133" s="120" t="s">
        <v>71</v>
      </c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120"/>
      <c r="Q133" s="120"/>
      <c r="R133" s="120"/>
      <c r="S133" s="116" t="s">
        <v>41</v>
      </c>
      <c r="T133" s="114"/>
      <c r="U133" s="114"/>
      <c r="V133" s="114"/>
      <c r="W133" s="114"/>
      <c r="X133" s="114"/>
      <c r="Y133" s="114"/>
      <c r="Z133" s="114"/>
      <c r="AA133" s="111">
        <v>0</v>
      </c>
      <c r="AB133" s="103"/>
      <c r="AC133" s="103"/>
      <c r="AD133" s="103"/>
      <c r="AE133" s="103"/>
      <c r="AF133" s="103"/>
      <c r="AG133" s="103"/>
      <c r="AH133" s="103"/>
      <c r="AI133" s="121">
        <v>0</v>
      </c>
      <c r="AJ133" s="122"/>
      <c r="AK133" s="122"/>
      <c r="AL133" s="122"/>
      <c r="AM133" s="122"/>
      <c r="AN133" s="122"/>
      <c r="AO133" s="122"/>
      <c r="AP133" s="123"/>
      <c r="AQ133" s="111">
        <f>AI133-AA133</f>
        <v>0</v>
      </c>
      <c r="AR133" s="103"/>
      <c r="AS133" s="103"/>
      <c r="AT133" s="103"/>
      <c r="AU133" s="103"/>
      <c r="AV133" s="103"/>
      <c r="AW133" s="103"/>
      <c r="AX133" s="103"/>
      <c r="AY133" s="115" t="s">
        <v>41</v>
      </c>
      <c r="AZ133" s="108"/>
      <c r="BA133" s="108"/>
      <c r="BB133" s="108"/>
      <c r="BC133" s="108"/>
      <c r="BD133" s="108"/>
      <c r="BE133" s="108"/>
      <c r="BF133" s="108"/>
      <c r="BG133" s="115" t="s">
        <v>41</v>
      </c>
      <c r="BH133" s="108"/>
      <c r="BI133" s="108"/>
      <c r="BJ133" s="108"/>
      <c r="BK133" s="108"/>
      <c r="BL133" s="108"/>
      <c r="BM133" s="108"/>
      <c r="BN133" s="108"/>
      <c r="BO133" s="31"/>
      <c r="BP133" s="31"/>
      <c r="BQ133" s="31"/>
    </row>
    <row r="134" spans="1:107" s="30" customFormat="1" ht="31.5" customHeight="1" x14ac:dyDescent="0.2">
      <c r="A134" s="49"/>
      <c r="B134" s="49"/>
      <c r="C134" s="120" t="s">
        <v>72</v>
      </c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20"/>
      <c r="O134" s="120"/>
      <c r="P134" s="120"/>
      <c r="Q134" s="120"/>
      <c r="R134" s="120"/>
      <c r="S134" s="116" t="s">
        <v>41</v>
      </c>
      <c r="T134" s="114"/>
      <c r="U134" s="114"/>
      <c r="V134" s="114"/>
      <c r="W134" s="114"/>
      <c r="X134" s="114"/>
      <c r="Y134" s="114"/>
      <c r="Z134" s="114"/>
      <c r="AA134" s="111">
        <v>0</v>
      </c>
      <c r="AB134" s="103"/>
      <c r="AC134" s="103"/>
      <c r="AD134" s="103"/>
      <c r="AE134" s="103"/>
      <c r="AF134" s="103"/>
      <c r="AG134" s="103"/>
      <c r="AH134" s="103"/>
      <c r="AI134" s="111">
        <v>0</v>
      </c>
      <c r="AJ134" s="103"/>
      <c r="AK134" s="103"/>
      <c r="AL134" s="103"/>
      <c r="AM134" s="103"/>
      <c r="AN134" s="103"/>
      <c r="AO134" s="103"/>
      <c r="AP134" s="103"/>
      <c r="AQ134" s="111">
        <f>AI134-AA134</f>
        <v>0</v>
      </c>
      <c r="AR134" s="103"/>
      <c r="AS134" s="103"/>
      <c r="AT134" s="103"/>
      <c r="AU134" s="103"/>
      <c r="AV134" s="103"/>
      <c r="AW134" s="103"/>
      <c r="AX134" s="103"/>
      <c r="AY134" s="115" t="s">
        <v>41</v>
      </c>
      <c r="AZ134" s="108"/>
      <c r="BA134" s="108"/>
      <c r="BB134" s="108"/>
      <c r="BC134" s="108"/>
      <c r="BD134" s="108"/>
      <c r="BE134" s="108"/>
      <c r="BF134" s="108"/>
      <c r="BG134" s="115" t="s">
        <v>41</v>
      </c>
      <c r="BH134" s="108"/>
      <c r="BI134" s="108"/>
      <c r="BJ134" s="108"/>
      <c r="BK134" s="108"/>
      <c r="BL134" s="108"/>
      <c r="BM134" s="108"/>
      <c r="BN134" s="108"/>
      <c r="BO134" s="31"/>
      <c r="BP134" s="31"/>
      <c r="BQ134" s="31"/>
    </row>
    <row r="135" spans="1:107" s="24" customFormat="1" ht="15.75" customHeight="1" x14ac:dyDescent="0.25">
      <c r="A135" s="49"/>
      <c r="B135" s="49"/>
      <c r="C135" s="120" t="s">
        <v>73</v>
      </c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0"/>
      <c r="O135" s="120"/>
      <c r="P135" s="120"/>
      <c r="Q135" s="120"/>
      <c r="R135" s="120"/>
      <c r="S135" s="116" t="s">
        <v>41</v>
      </c>
      <c r="T135" s="114"/>
      <c r="U135" s="114"/>
      <c r="V135" s="114"/>
      <c r="W135" s="114"/>
      <c r="X135" s="114"/>
      <c r="Y135" s="114"/>
      <c r="Z135" s="114"/>
      <c r="AA135" s="111">
        <v>0</v>
      </c>
      <c r="AB135" s="103"/>
      <c r="AC135" s="103"/>
      <c r="AD135" s="103"/>
      <c r="AE135" s="103"/>
      <c r="AF135" s="103"/>
      <c r="AG135" s="103"/>
      <c r="AH135" s="103"/>
      <c r="AI135" s="111">
        <v>0</v>
      </c>
      <c r="AJ135" s="103"/>
      <c r="AK135" s="103"/>
      <c r="AL135" s="103"/>
      <c r="AM135" s="103"/>
      <c r="AN135" s="103"/>
      <c r="AO135" s="103"/>
      <c r="AP135" s="103"/>
      <c r="AQ135" s="111">
        <f>AI135-AA135</f>
        <v>0</v>
      </c>
      <c r="AR135" s="103"/>
      <c r="AS135" s="103"/>
      <c r="AT135" s="103"/>
      <c r="AU135" s="103"/>
      <c r="AV135" s="103"/>
      <c r="AW135" s="103"/>
      <c r="AX135" s="103"/>
      <c r="AY135" s="115" t="s">
        <v>41</v>
      </c>
      <c r="AZ135" s="108"/>
      <c r="BA135" s="108"/>
      <c r="BB135" s="108"/>
      <c r="BC135" s="108"/>
      <c r="BD135" s="108"/>
      <c r="BE135" s="108"/>
      <c r="BF135" s="108"/>
      <c r="BG135" s="115" t="s">
        <v>41</v>
      </c>
      <c r="BH135" s="108"/>
      <c r="BI135" s="108"/>
      <c r="BJ135" s="108"/>
      <c r="BK135" s="108"/>
      <c r="BL135" s="108"/>
      <c r="BM135" s="108"/>
      <c r="BN135" s="108"/>
      <c r="BO135" s="28"/>
      <c r="BP135" s="28"/>
      <c r="BQ135" s="28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4"/>
      <c r="CE135" s="34"/>
      <c r="CF135" s="34"/>
      <c r="CG135" s="34"/>
      <c r="CH135" s="34"/>
      <c r="CI135" s="34"/>
      <c r="CJ135" s="34"/>
      <c r="CK135" s="34"/>
      <c r="CL135" s="34"/>
      <c r="CM135" s="34"/>
      <c r="CN135" s="34"/>
      <c r="CO135" s="34"/>
      <c r="CP135" s="34"/>
      <c r="CQ135" s="34"/>
      <c r="CR135" s="34"/>
      <c r="CS135" s="34"/>
      <c r="CT135" s="34"/>
      <c r="CU135" s="34"/>
      <c r="CV135" s="34"/>
      <c r="CW135" s="34"/>
      <c r="CX135" s="34"/>
      <c r="CY135" s="34"/>
      <c r="CZ135" s="34"/>
      <c r="DA135" s="34"/>
      <c r="DB135" s="34"/>
      <c r="DC135" s="34"/>
    </row>
    <row r="136" spans="1:107" s="33" customFormat="1" ht="15" customHeight="1" x14ac:dyDescent="0.25">
      <c r="A136" s="49"/>
      <c r="B136" s="49"/>
      <c r="C136" s="120" t="s">
        <v>74</v>
      </c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  <c r="O136" s="120"/>
      <c r="P136" s="120"/>
      <c r="Q136" s="120"/>
      <c r="R136" s="120"/>
      <c r="S136" s="116" t="s">
        <v>41</v>
      </c>
      <c r="T136" s="114"/>
      <c r="U136" s="114"/>
      <c r="V136" s="114"/>
      <c r="W136" s="114"/>
      <c r="X136" s="114"/>
      <c r="Y136" s="114"/>
      <c r="Z136" s="114"/>
      <c r="AA136" s="111">
        <v>0</v>
      </c>
      <c r="AB136" s="103"/>
      <c r="AC136" s="103"/>
      <c r="AD136" s="103"/>
      <c r="AE136" s="103"/>
      <c r="AF136" s="103"/>
      <c r="AG136" s="103"/>
      <c r="AH136" s="103"/>
      <c r="AI136" s="111">
        <v>0</v>
      </c>
      <c r="AJ136" s="103"/>
      <c r="AK136" s="103"/>
      <c r="AL136" s="103"/>
      <c r="AM136" s="103"/>
      <c r="AN136" s="103"/>
      <c r="AO136" s="103"/>
      <c r="AP136" s="103"/>
      <c r="AQ136" s="111">
        <f>AI136-AA136</f>
        <v>0</v>
      </c>
      <c r="AR136" s="103"/>
      <c r="AS136" s="103"/>
      <c r="AT136" s="103"/>
      <c r="AU136" s="103"/>
      <c r="AV136" s="103"/>
      <c r="AW136" s="103"/>
      <c r="AX136" s="103"/>
      <c r="AY136" s="115" t="s">
        <v>41</v>
      </c>
      <c r="AZ136" s="108"/>
      <c r="BA136" s="108"/>
      <c r="BB136" s="108"/>
      <c r="BC136" s="108"/>
      <c r="BD136" s="108"/>
      <c r="BE136" s="108"/>
      <c r="BF136" s="108"/>
      <c r="BG136" s="115" t="s">
        <v>41</v>
      </c>
      <c r="BH136" s="108"/>
      <c r="BI136" s="108"/>
      <c r="BJ136" s="108"/>
      <c r="BK136" s="108"/>
      <c r="BL136" s="108"/>
      <c r="BM136" s="108"/>
      <c r="BN136" s="108"/>
      <c r="BO136" s="32"/>
      <c r="BP136" s="32"/>
      <c r="BQ136" s="32"/>
      <c r="BR136" s="35"/>
      <c r="BS136" s="35"/>
      <c r="BT136" s="35"/>
      <c r="BU136" s="35"/>
      <c r="BV136" s="35"/>
      <c r="BW136" s="35"/>
      <c r="BX136" s="35"/>
      <c r="BY136" s="35"/>
      <c r="BZ136" s="35"/>
      <c r="CA136" s="35"/>
      <c r="CB136" s="35"/>
      <c r="CC136" s="35"/>
      <c r="CD136" s="35"/>
      <c r="CE136" s="35"/>
      <c r="CF136" s="35"/>
      <c r="CG136" s="35"/>
      <c r="CH136" s="35"/>
      <c r="CI136" s="35"/>
      <c r="CJ136" s="35"/>
      <c r="CK136" s="35"/>
      <c r="CL136" s="35"/>
      <c r="CM136" s="35"/>
      <c r="CN136" s="35"/>
      <c r="CO136" s="35"/>
      <c r="CP136" s="35"/>
      <c r="CQ136" s="35"/>
      <c r="CR136" s="35"/>
      <c r="CS136" s="35"/>
      <c r="CT136" s="35"/>
      <c r="CU136" s="35"/>
      <c r="CV136" s="35"/>
      <c r="CW136" s="35"/>
      <c r="CX136" s="35"/>
      <c r="CY136" s="35"/>
      <c r="CZ136" s="35"/>
      <c r="DA136" s="35"/>
      <c r="DB136" s="35"/>
      <c r="DC136" s="35"/>
    </row>
    <row r="137" spans="1:107" ht="15.75" customHeight="1" x14ac:dyDescent="0.2">
      <c r="A137" s="112" t="s">
        <v>170</v>
      </c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  <c r="AA137" s="69"/>
      <c r="AB137" s="69"/>
      <c r="AC137" s="69"/>
      <c r="AD137" s="69"/>
      <c r="AE137" s="69"/>
      <c r="AF137" s="69"/>
      <c r="AG137" s="69"/>
      <c r="AH137" s="69"/>
      <c r="AI137" s="69"/>
      <c r="AJ137" s="69"/>
      <c r="AK137" s="69"/>
      <c r="AL137" s="69"/>
      <c r="AM137" s="69"/>
      <c r="AN137" s="69"/>
      <c r="AO137" s="69"/>
      <c r="AP137" s="69"/>
      <c r="AQ137" s="69"/>
      <c r="AR137" s="69"/>
      <c r="AS137" s="69"/>
      <c r="AT137" s="69"/>
      <c r="AU137" s="69"/>
      <c r="AV137" s="69"/>
      <c r="AW137" s="69"/>
      <c r="AX137" s="69"/>
      <c r="AY137" s="69"/>
      <c r="AZ137" s="69"/>
      <c r="BA137" s="69"/>
      <c r="BB137" s="69"/>
      <c r="BC137" s="69"/>
      <c r="BD137" s="69"/>
      <c r="BE137" s="69"/>
      <c r="BF137" s="69"/>
      <c r="BG137" s="69"/>
      <c r="BH137" s="69"/>
      <c r="BI137" s="69"/>
      <c r="BJ137" s="69"/>
      <c r="BK137" s="69"/>
      <c r="BL137" s="69"/>
      <c r="BM137" s="69"/>
      <c r="BN137" s="70"/>
      <c r="BO137" s="6"/>
      <c r="BP137" s="6"/>
      <c r="BQ137" s="6"/>
    </row>
    <row r="138" spans="1:107" s="37" customFormat="1" ht="15" customHeight="1" x14ac:dyDescent="0.2">
      <c r="A138" s="53" t="s">
        <v>22</v>
      </c>
      <c r="B138" s="53"/>
      <c r="C138" s="113" t="s">
        <v>75</v>
      </c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113"/>
      <c r="O138" s="113"/>
      <c r="P138" s="113"/>
      <c r="Q138" s="113"/>
      <c r="R138" s="113"/>
      <c r="S138" s="104" t="s">
        <v>41</v>
      </c>
      <c r="T138" s="114"/>
      <c r="U138" s="114"/>
      <c r="V138" s="114"/>
      <c r="W138" s="114"/>
      <c r="X138" s="114"/>
      <c r="Y138" s="114"/>
      <c r="Z138" s="114"/>
      <c r="AA138" s="102">
        <v>0</v>
      </c>
      <c r="AB138" s="103"/>
      <c r="AC138" s="103"/>
      <c r="AD138" s="103"/>
      <c r="AE138" s="103"/>
      <c r="AF138" s="103"/>
      <c r="AG138" s="103"/>
      <c r="AH138" s="103"/>
      <c r="AI138" s="102">
        <v>0</v>
      </c>
      <c r="AJ138" s="103"/>
      <c r="AK138" s="103"/>
      <c r="AL138" s="103"/>
      <c r="AM138" s="103"/>
      <c r="AN138" s="103"/>
      <c r="AO138" s="103"/>
      <c r="AP138" s="103"/>
      <c r="AQ138" s="109">
        <f>AI138-AA138</f>
        <v>0</v>
      </c>
      <c r="AR138" s="110"/>
      <c r="AS138" s="110"/>
      <c r="AT138" s="110"/>
      <c r="AU138" s="110"/>
      <c r="AV138" s="110"/>
      <c r="AW138" s="110"/>
      <c r="AX138" s="110"/>
      <c r="AY138" s="107" t="s">
        <v>41</v>
      </c>
      <c r="AZ138" s="108"/>
      <c r="BA138" s="108"/>
      <c r="BB138" s="108"/>
      <c r="BC138" s="108"/>
      <c r="BD138" s="108"/>
      <c r="BE138" s="108"/>
      <c r="BF138" s="108"/>
      <c r="BG138" s="107" t="s">
        <v>41</v>
      </c>
      <c r="BH138" s="108"/>
      <c r="BI138" s="108"/>
      <c r="BJ138" s="108"/>
      <c r="BK138" s="108"/>
      <c r="BL138" s="108"/>
      <c r="BM138" s="108"/>
      <c r="BN138" s="108"/>
      <c r="BO138" s="31"/>
      <c r="BP138" s="31"/>
      <c r="BQ138" s="31"/>
      <c r="BR138" s="36"/>
      <c r="BS138" s="36"/>
      <c r="BT138" s="36"/>
      <c r="BU138" s="36"/>
      <c r="BV138" s="36"/>
      <c r="BW138" s="36"/>
      <c r="BX138" s="36"/>
      <c r="BY138" s="36"/>
      <c r="BZ138" s="36"/>
      <c r="CA138" s="36"/>
      <c r="CB138" s="36"/>
      <c r="CC138" s="36"/>
      <c r="CD138" s="36"/>
      <c r="CE138" s="36"/>
      <c r="CF138" s="36"/>
      <c r="CG138" s="36"/>
      <c r="CH138" s="36"/>
      <c r="CI138" s="36"/>
      <c r="CJ138" s="36"/>
      <c r="CK138" s="36"/>
      <c r="CL138" s="36"/>
      <c r="CM138" s="36"/>
      <c r="CN138" s="36"/>
      <c r="CO138" s="36"/>
      <c r="CP138" s="36"/>
      <c r="CQ138" s="36"/>
      <c r="CR138" s="36"/>
      <c r="CS138" s="36"/>
      <c r="CT138" s="36"/>
      <c r="CU138" s="36"/>
      <c r="CV138" s="36"/>
      <c r="CW138" s="36"/>
      <c r="CX138" s="36"/>
      <c r="CY138" s="36"/>
      <c r="CZ138" s="36"/>
      <c r="DA138" s="36"/>
      <c r="DB138" s="36"/>
      <c r="DC138" s="36"/>
    </row>
    <row r="139" spans="1:107" ht="15.75" customHeight="1" x14ac:dyDescent="0.2">
      <c r="A139" s="112" t="s">
        <v>171</v>
      </c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  <c r="AA139" s="69"/>
      <c r="AB139" s="69"/>
      <c r="AC139" s="69"/>
      <c r="AD139" s="69"/>
      <c r="AE139" s="69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  <c r="AP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  <c r="BB139" s="69"/>
      <c r="BC139" s="69"/>
      <c r="BD139" s="69"/>
      <c r="BE139" s="69"/>
      <c r="BF139" s="69"/>
      <c r="BG139" s="69"/>
      <c r="BH139" s="69"/>
      <c r="BI139" s="69"/>
      <c r="BJ139" s="69"/>
      <c r="BK139" s="69"/>
      <c r="BL139" s="69"/>
      <c r="BM139" s="69"/>
      <c r="BN139" s="70"/>
      <c r="BO139" s="6"/>
      <c r="BP139" s="6"/>
      <c r="BQ139" s="6"/>
    </row>
    <row r="140" spans="1:107" ht="15.75" customHeight="1" x14ac:dyDescent="0.2">
      <c r="A140" s="112" t="s">
        <v>172</v>
      </c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  <c r="AA140" s="69"/>
      <c r="AB140" s="69"/>
      <c r="AC140" s="69"/>
      <c r="AD140" s="69"/>
      <c r="AE140" s="69"/>
      <c r="AF140" s="69"/>
      <c r="AG140" s="69"/>
      <c r="AH140" s="69"/>
      <c r="AI140" s="69"/>
      <c r="AJ140" s="69"/>
      <c r="AK140" s="69"/>
      <c r="AL140" s="69"/>
      <c r="AM140" s="69"/>
      <c r="AN140" s="69"/>
      <c r="AO140" s="69"/>
      <c r="AP140" s="69"/>
      <c r="AQ140" s="69"/>
      <c r="AR140" s="69"/>
      <c r="AS140" s="69"/>
      <c r="AT140" s="69"/>
      <c r="AU140" s="69"/>
      <c r="AV140" s="69"/>
      <c r="AW140" s="69"/>
      <c r="AX140" s="69"/>
      <c r="AY140" s="69"/>
      <c r="AZ140" s="69"/>
      <c r="BA140" s="69"/>
      <c r="BB140" s="69"/>
      <c r="BC140" s="69"/>
      <c r="BD140" s="69"/>
      <c r="BE140" s="69"/>
      <c r="BF140" s="69"/>
      <c r="BG140" s="69"/>
      <c r="BH140" s="69"/>
      <c r="BI140" s="69"/>
      <c r="BJ140" s="69"/>
      <c r="BK140" s="69"/>
      <c r="BL140" s="69"/>
      <c r="BM140" s="69"/>
      <c r="BN140" s="70"/>
      <c r="BO140" s="6"/>
      <c r="BP140" s="6"/>
      <c r="BQ140" s="6"/>
    </row>
    <row r="141" spans="1:107" s="33" customFormat="1" ht="15.75" customHeight="1" x14ac:dyDescent="0.25">
      <c r="A141" s="119" t="s">
        <v>45</v>
      </c>
      <c r="B141" s="119"/>
      <c r="C141" s="113" t="s">
        <v>76</v>
      </c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113"/>
      <c r="Q141" s="113"/>
      <c r="R141" s="113"/>
      <c r="S141" s="100"/>
      <c r="T141" s="101"/>
      <c r="U141" s="101"/>
      <c r="V141" s="101"/>
      <c r="W141" s="101"/>
      <c r="X141" s="101"/>
      <c r="Y141" s="101"/>
      <c r="Z141" s="101"/>
      <c r="AA141" s="102">
        <v>0</v>
      </c>
      <c r="AB141" s="106"/>
      <c r="AC141" s="106"/>
      <c r="AD141" s="106"/>
      <c r="AE141" s="106"/>
      <c r="AF141" s="106"/>
      <c r="AG141" s="106"/>
      <c r="AH141" s="106"/>
      <c r="AI141" s="102">
        <v>0</v>
      </c>
      <c r="AJ141" s="106"/>
      <c r="AK141" s="106"/>
      <c r="AL141" s="106"/>
      <c r="AM141" s="106"/>
      <c r="AN141" s="106"/>
      <c r="AO141" s="106"/>
      <c r="AP141" s="106"/>
      <c r="AQ141" s="102">
        <f>AI141-AA141</f>
        <v>0</v>
      </c>
      <c r="AR141" s="106"/>
      <c r="AS141" s="106"/>
      <c r="AT141" s="106"/>
      <c r="AU141" s="106"/>
      <c r="AV141" s="106"/>
      <c r="AW141" s="106"/>
      <c r="AX141" s="106"/>
      <c r="AY141" s="107" t="s">
        <v>41</v>
      </c>
      <c r="AZ141" s="108"/>
      <c r="BA141" s="108"/>
      <c r="BB141" s="108"/>
      <c r="BC141" s="108"/>
      <c r="BD141" s="108"/>
      <c r="BE141" s="108"/>
      <c r="BF141" s="108"/>
      <c r="BG141" s="107" t="s">
        <v>41</v>
      </c>
      <c r="BH141" s="108"/>
      <c r="BI141" s="108"/>
      <c r="BJ141" s="108"/>
      <c r="BK141" s="108"/>
      <c r="BL141" s="108"/>
      <c r="BM141" s="108"/>
      <c r="BN141" s="108"/>
      <c r="BO141" s="32"/>
      <c r="BP141" s="32"/>
      <c r="BQ141" s="32"/>
      <c r="BR141" s="35"/>
      <c r="BS141" s="35"/>
      <c r="BT141" s="35"/>
      <c r="BU141" s="35"/>
      <c r="BV141" s="35"/>
      <c r="BW141" s="35"/>
      <c r="BX141" s="35"/>
      <c r="BY141" s="35"/>
      <c r="BZ141" s="35"/>
      <c r="CA141" s="35"/>
      <c r="CB141" s="35"/>
      <c r="CC141" s="35"/>
      <c r="CD141" s="35"/>
      <c r="CE141" s="35"/>
      <c r="CF141" s="35"/>
      <c r="CG141" s="35"/>
      <c r="CH141" s="35"/>
      <c r="CI141" s="35"/>
      <c r="CJ141" s="35"/>
      <c r="CK141" s="35"/>
      <c r="CL141" s="35"/>
      <c r="CM141" s="35"/>
      <c r="CN141" s="35"/>
      <c r="CO141" s="35"/>
      <c r="CP141" s="35"/>
      <c r="CQ141" s="35"/>
      <c r="CR141" s="35"/>
      <c r="CS141" s="35"/>
      <c r="CT141" s="35"/>
      <c r="CU141" s="35"/>
      <c r="CV141" s="35"/>
      <c r="CW141" s="35"/>
      <c r="CX141" s="35"/>
      <c r="CY141" s="35"/>
      <c r="CZ141" s="35"/>
      <c r="DA141" s="35"/>
      <c r="DB141" s="35"/>
      <c r="DC141" s="35"/>
    </row>
    <row r="142" spans="1:107" s="24" customFormat="1" ht="15.75" hidden="1" customHeight="1" x14ac:dyDescent="0.25">
      <c r="A142" s="49" t="s">
        <v>11</v>
      </c>
      <c r="B142" s="49"/>
      <c r="C142" s="120" t="s">
        <v>12</v>
      </c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120"/>
      <c r="O142" s="120"/>
      <c r="P142" s="120"/>
      <c r="Q142" s="120"/>
      <c r="R142" s="120"/>
      <c r="S142" s="100" t="s">
        <v>33</v>
      </c>
      <c r="T142" s="101"/>
      <c r="U142" s="101"/>
      <c r="V142" s="101"/>
      <c r="W142" s="101"/>
      <c r="X142" s="101"/>
      <c r="Y142" s="101"/>
      <c r="Z142" s="101"/>
      <c r="AA142" s="111" t="s">
        <v>91</v>
      </c>
      <c r="AB142" s="111"/>
      <c r="AC142" s="111"/>
      <c r="AD142" s="111"/>
      <c r="AE142" s="111"/>
      <c r="AF142" s="111"/>
      <c r="AG142" s="111"/>
      <c r="AH142" s="111"/>
      <c r="AI142" s="111" t="s">
        <v>99</v>
      </c>
      <c r="AJ142" s="111"/>
      <c r="AK142" s="111"/>
      <c r="AL142" s="111"/>
      <c r="AM142" s="111"/>
      <c r="AN142" s="111"/>
      <c r="AO142" s="111"/>
      <c r="AP142" s="111"/>
      <c r="AQ142" s="102" t="s">
        <v>103</v>
      </c>
      <c r="AR142" s="106"/>
      <c r="AS142" s="106"/>
      <c r="AT142" s="106"/>
      <c r="AU142" s="106"/>
      <c r="AV142" s="106"/>
      <c r="AW142" s="106"/>
      <c r="AX142" s="106"/>
      <c r="AY142" s="101" t="s">
        <v>19</v>
      </c>
      <c r="AZ142" s="101"/>
      <c r="BA142" s="101"/>
      <c r="BB142" s="101"/>
      <c r="BC142" s="101"/>
      <c r="BD142" s="101"/>
      <c r="BE142" s="101"/>
      <c r="BF142" s="101"/>
      <c r="BG142" s="101" t="s">
        <v>102</v>
      </c>
      <c r="BH142" s="114"/>
      <c r="BI142" s="114"/>
      <c r="BJ142" s="114"/>
      <c r="BK142" s="114"/>
      <c r="BL142" s="114"/>
      <c r="BM142" s="114"/>
      <c r="BN142" s="114"/>
      <c r="BO142" s="28"/>
      <c r="BP142" s="28"/>
      <c r="BQ142" s="28"/>
      <c r="BR142" s="34"/>
      <c r="BS142" s="34"/>
      <c r="BT142" s="34"/>
      <c r="BU142" s="34"/>
      <c r="BV142" s="34"/>
      <c r="BW142" s="34"/>
      <c r="BX142" s="34"/>
      <c r="BY142" s="34"/>
      <c r="BZ142" s="34"/>
      <c r="CA142" s="36" t="s">
        <v>100</v>
      </c>
      <c r="CB142" s="34"/>
      <c r="CC142" s="34"/>
      <c r="CD142" s="34"/>
      <c r="CE142" s="34"/>
      <c r="CF142" s="34"/>
      <c r="CG142" s="34"/>
      <c r="CH142" s="34"/>
      <c r="CI142" s="34"/>
      <c r="CJ142" s="34"/>
      <c r="CK142" s="34"/>
      <c r="CL142" s="34"/>
      <c r="CM142" s="34"/>
      <c r="CN142" s="34"/>
      <c r="CO142" s="34"/>
      <c r="CP142" s="34"/>
      <c r="CQ142" s="34"/>
      <c r="CR142" s="34"/>
      <c r="CS142" s="34"/>
      <c r="CT142" s="34"/>
      <c r="CU142" s="34"/>
      <c r="CV142" s="34"/>
      <c r="CW142" s="34"/>
      <c r="CX142" s="34"/>
      <c r="CY142" s="34"/>
      <c r="CZ142" s="34"/>
      <c r="DA142" s="34"/>
      <c r="DB142" s="34"/>
      <c r="DC142" s="34"/>
    </row>
    <row r="143" spans="1:107" s="24" customFormat="1" ht="15.75" customHeight="1" x14ac:dyDescent="0.25">
      <c r="A143" s="49"/>
      <c r="B143" s="49"/>
      <c r="C143" s="120"/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00"/>
      <c r="T143" s="101"/>
      <c r="U143" s="101"/>
      <c r="V143" s="101"/>
      <c r="W143" s="101"/>
      <c r="X143" s="101"/>
      <c r="Y143" s="101"/>
      <c r="Z143" s="101"/>
      <c r="AA143" s="102"/>
      <c r="AB143" s="103"/>
      <c r="AC143" s="103"/>
      <c r="AD143" s="103"/>
      <c r="AE143" s="103"/>
      <c r="AF143" s="103"/>
      <c r="AG143" s="103"/>
      <c r="AH143" s="103"/>
      <c r="AI143" s="109"/>
      <c r="AJ143" s="110"/>
      <c r="AK143" s="110"/>
      <c r="AL143" s="110"/>
      <c r="AM143" s="110"/>
      <c r="AN143" s="110"/>
      <c r="AO143" s="110"/>
      <c r="AP143" s="110"/>
      <c r="AQ143" s="109"/>
      <c r="AR143" s="110"/>
      <c r="AS143" s="110"/>
      <c r="AT143" s="110"/>
      <c r="AU143" s="110"/>
      <c r="AV143" s="110"/>
      <c r="AW143" s="110"/>
      <c r="AX143" s="110"/>
      <c r="AY143" s="101"/>
      <c r="AZ143" s="101"/>
      <c r="BA143" s="101"/>
      <c r="BB143" s="101"/>
      <c r="BC143" s="101"/>
      <c r="BD143" s="101"/>
      <c r="BE143" s="101"/>
      <c r="BF143" s="101"/>
      <c r="BG143" s="101"/>
      <c r="BH143" s="101"/>
      <c r="BI143" s="101"/>
      <c r="BJ143" s="101"/>
      <c r="BK143" s="101"/>
      <c r="BL143" s="101"/>
      <c r="BM143" s="101"/>
      <c r="BN143" s="101"/>
      <c r="BO143" s="28"/>
      <c r="BP143" s="28"/>
      <c r="BQ143" s="28"/>
      <c r="CA143" s="30" t="s">
        <v>92</v>
      </c>
    </row>
    <row r="144" spans="1:107" s="33" customFormat="1" ht="32.25" customHeight="1" x14ac:dyDescent="0.25">
      <c r="A144" s="119" t="s">
        <v>46</v>
      </c>
      <c r="B144" s="119"/>
      <c r="C144" s="113" t="s">
        <v>77</v>
      </c>
      <c r="D144" s="113"/>
      <c r="E144" s="113"/>
      <c r="F144" s="113"/>
      <c r="G144" s="113"/>
      <c r="H144" s="113"/>
      <c r="I144" s="113"/>
      <c r="J144" s="113"/>
      <c r="K144" s="113"/>
      <c r="L144" s="113"/>
      <c r="M144" s="113"/>
      <c r="N144" s="113"/>
      <c r="O144" s="113"/>
      <c r="P144" s="113"/>
      <c r="Q144" s="113"/>
      <c r="R144" s="113"/>
      <c r="S144" s="104" t="s">
        <v>41</v>
      </c>
      <c r="T144" s="105"/>
      <c r="U144" s="105"/>
      <c r="V144" s="105"/>
      <c r="W144" s="105"/>
      <c r="X144" s="105"/>
      <c r="Y144" s="105"/>
      <c r="Z144" s="105"/>
      <c r="AA144" s="102">
        <v>0</v>
      </c>
      <c r="AB144" s="106"/>
      <c r="AC144" s="106"/>
      <c r="AD144" s="106"/>
      <c r="AE144" s="106"/>
      <c r="AF144" s="106"/>
      <c r="AG144" s="106"/>
      <c r="AH144" s="106"/>
      <c r="AI144" s="102">
        <v>0</v>
      </c>
      <c r="AJ144" s="106"/>
      <c r="AK144" s="106"/>
      <c r="AL144" s="106"/>
      <c r="AM144" s="106"/>
      <c r="AN144" s="106"/>
      <c r="AO144" s="106"/>
      <c r="AP144" s="106"/>
      <c r="AQ144" s="102">
        <f>AI144-AA144</f>
        <v>0</v>
      </c>
      <c r="AR144" s="106"/>
      <c r="AS144" s="106"/>
      <c r="AT144" s="106"/>
      <c r="AU144" s="106"/>
      <c r="AV144" s="106"/>
      <c r="AW144" s="106"/>
      <c r="AX144" s="106"/>
      <c r="AY144" s="107" t="s">
        <v>41</v>
      </c>
      <c r="AZ144" s="108"/>
      <c r="BA144" s="108"/>
      <c r="BB144" s="108"/>
      <c r="BC144" s="108"/>
      <c r="BD144" s="108"/>
      <c r="BE144" s="108"/>
      <c r="BF144" s="108"/>
      <c r="BG144" s="107" t="s">
        <v>41</v>
      </c>
      <c r="BH144" s="108"/>
      <c r="BI144" s="108"/>
      <c r="BJ144" s="108"/>
      <c r="BK144" s="108"/>
      <c r="BL144" s="108"/>
      <c r="BM144" s="108"/>
      <c r="BN144" s="108"/>
      <c r="BO144" s="32"/>
      <c r="BP144" s="32"/>
      <c r="BQ144" s="32"/>
    </row>
    <row r="145" spans="1:107" ht="15.75" customHeight="1" x14ac:dyDescent="0.2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</row>
    <row r="146" spans="1:107" ht="15.75" customHeight="1" x14ac:dyDescent="0.2">
      <c r="A146" s="67" t="s">
        <v>78</v>
      </c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  <c r="AE146" s="67"/>
      <c r="AF146" s="67"/>
      <c r="AG146" s="67"/>
      <c r="AH146" s="67"/>
      <c r="AI146" s="67"/>
      <c r="AJ146" s="67"/>
      <c r="AK146" s="67"/>
      <c r="AL146" s="67"/>
      <c r="AM146" s="67"/>
      <c r="AN146" s="67"/>
      <c r="AO146" s="67"/>
      <c r="AP146" s="67"/>
      <c r="AQ146" s="67"/>
      <c r="AR146" s="67"/>
      <c r="AS146" s="67"/>
      <c r="AT146" s="67"/>
      <c r="AU146" s="67"/>
      <c r="AV146" s="67"/>
      <c r="AW146" s="67"/>
      <c r="AX146" s="67"/>
      <c r="AY146" s="67"/>
      <c r="AZ146" s="67"/>
      <c r="BA146" s="67"/>
      <c r="BB146" s="67"/>
      <c r="BC146" s="67"/>
      <c r="BD146" s="67"/>
      <c r="BE146" s="67"/>
      <c r="BF146" s="67"/>
      <c r="BG146" s="67"/>
      <c r="BH146" s="67"/>
      <c r="BI146" s="67"/>
      <c r="BJ146" s="67"/>
      <c r="BK146" s="67"/>
      <c r="BL146" s="67"/>
      <c r="BM146" s="67"/>
      <c r="BN146" s="67"/>
      <c r="BO146" s="67"/>
      <c r="BP146" s="67"/>
      <c r="BQ146" s="67"/>
    </row>
    <row r="147" spans="1:107" ht="15.75" customHeight="1" x14ac:dyDescent="0.2">
      <c r="A147" s="68" t="s">
        <v>173</v>
      </c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  <c r="AA147" s="69"/>
      <c r="AB147" s="69"/>
      <c r="AC147" s="69"/>
      <c r="AD147" s="69"/>
      <c r="AE147" s="69"/>
      <c r="AF147" s="69"/>
      <c r="AG147" s="69"/>
      <c r="AH147" s="69"/>
      <c r="AI147" s="69"/>
      <c r="AJ147" s="69"/>
      <c r="AK147" s="69"/>
      <c r="AL147" s="69"/>
      <c r="AM147" s="69"/>
      <c r="AN147" s="69"/>
      <c r="AO147" s="69"/>
      <c r="AP147" s="69"/>
      <c r="AQ147" s="69"/>
      <c r="AR147" s="69"/>
      <c r="AS147" s="69"/>
      <c r="AT147" s="69"/>
      <c r="AU147" s="69"/>
      <c r="AV147" s="69"/>
      <c r="AW147" s="69"/>
      <c r="AX147" s="69"/>
      <c r="AY147" s="69"/>
      <c r="AZ147" s="69"/>
      <c r="BA147" s="69"/>
      <c r="BB147" s="69"/>
      <c r="BC147" s="69"/>
      <c r="BD147" s="69"/>
      <c r="BE147" s="69"/>
      <c r="BF147" s="69"/>
      <c r="BG147" s="69"/>
      <c r="BH147" s="69"/>
      <c r="BI147" s="69"/>
      <c r="BJ147" s="69"/>
      <c r="BK147" s="69"/>
      <c r="BL147" s="69"/>
      <c r="BM147" s="69"/>
      <c r="BN147" s="70"/>
      <c r="BO147" s="6"/>
      <c r="BP147" s="6"/>
      <c r="BQ147" s="6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</row>
    <row r="148" spans="1:107" ht="15.75" customHeight="1" x14ac:dyDescent="0.2">
      <c r="A148" s="67" t="s">
        <v>79</v>
      </c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  <c r="AD148" s="67"/>
      <c r="AE148" s="67"/>
      <c r="AF148" s="67"/>
      <c r="AG148" s="67"/>
      <c r="AH148" s="67"/>
      <c r="AI148" s="67"/>
      <c r="AJ148" s="67"/>
      <c r="AK148" s="67"/>
      <c r="AL148" s="67"/>
      <c r="AM148" s="67"/>
      <c r="AN148" s="67"/>
      <c r="AO148" s="67"/>
      <c r="AP148" s="67"/>
      <c r="AQ148" s="67"/>
      <c r="AR148" s="67"/>
      <c r="AS148" s="67"/>
      <c r="AT148" s="67"/>
      <c r="AU148" s="67"/>
      <c r="AV148" s="67"/>
      <c r="AW148" s="67"/>
      <c r="AX148" s="67"/>
      <c r="AY148" s="67"/>
      <c r="AZ148" s="67"/>
      <c r="BA148" s="67"/>
      <c r="BB148" s="67"/>
      <c r="BC148" s="67"/>
      <c r="BD148" s="67"/>
      <c r="BE148" s="67"/>
      <c r="BF148" s="67"/>
      <c r="BG148" s="67"/>
      <c r="BH148" s="67"/>
      <c r="BI148" s="67"/>
      <c r="BJ148" s="67"/>
      <c r="BK148" s="67"/>
      <c r="BL148" s="67"/>
      <c r="BM148" s="67"/>
      <c r="BN148" s="67"/>
      <c r="BO148" s="67"/>
      <c r="BP148" s="67"/>
      <c r="BQ148" s="67"/>
    </row>
    <row r="149" spans="1:107" ht="15.75" customHeight="1" x14ac:dyDescent="0.2">
      <c r="A149" s="68" t="s">
        <v>174</v>
      </c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  <c r="AA149" s="69"/>
      <c r="AB149" s="69"/>
      <c r="AC149" s="69"/>
      <c r="AD149" s="69"/>
      <c r="AE149" s="69"/>
      <c r="AF149" s="69"/>
      <c r="AG149" s="69"/>
      <c r="AH149" s="69"/>
      <c r="AI149" s="69"/>
      <c r="AJ149" s="69"/>
      <c r="AK149" s="69"/>
      <c r="AL149" s="69"/>
      <c r="AM149" s="69"/>
      <c r="AN149" s="69"/>
      <c r="AO149" s="69"/>
      <c r="AP149" s="69"/>
      <c r="AQ149" s="69"/>
      <c r="AR149" s="69"/>
      <c r="AS149" s="69"/>
      <c r="AT149" s="69"/>
      <c r="AU149" s="69"/>
      <c r="AV149" s="69"/>
      <c r="AW149" s="69"/>
      <c r="AX149" s="69"/>
      <c r="AY149" s="69"/>
      <c r="AZ149" s="69"/>
      <c r="BA149" s="69"/>
      <c r="BB149" s="69"/>
      <c r="BC149" s="69"/>
      <c r="BD149" s="69"/>
      <c r="BE149" s="69"/>
      <c r="BF149" s="69"/>
      <c r="BG149" s="69"/>
      <c r="BH149" s="69"/>
      <c r="BI149" s="69"/>
      <c r="BJ149" s="69"/>
      <c r="BK149" s="69"/>
      <c r="BL149" s="69"/>
      <c r="BM149" s="69"/>
      <c r="BN149" s="70"/>
      <c r="BO149" s="6"/>
      <c r="BP149" s="6"/>
      <c r="BQ149" s="6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</row>
    <row r="150" spans="1:107" ht="15.75" customHeight="1" x14ac:dyDescent="0.25">
      <c r="A150" s="24" t="s">
        <v>80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</row>
    <row r="151" spans="1:107" ht="15.75" customHeight="1" x14ac:dyDescent="0.2">
      <c r="A151" s="67" t="s">
        <v>81</v>
      </c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87"/>
      <c r="N151" s="87"/>
      <c r="O151" s="87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</row>
    <row r="152" spans="1:107" ht="15.75" customHeight="1" x14ac:dyDescent="0.2">
      <c r="A152" s="68" t="s">
        <v>175</v>
      </c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  <c r="AA152" s="69"/>
      <c r="AB152" s="69"/>
      <c r="AC152" s="69"/>
      <c r="AD152" s="69"/>
      <c r="AE152" s="69"/>
      <c r="AF152" s="69"/>
      <c r="AG152" s="69"/>
      <c r="AH152" s="69"/>
      <c r="AI152" s="69"/>
      <c r="AJ152" s="69"/>
      <c r="AK152" s="69"/>
      <c r="AL152" s="69"/>
      <c r="AM152" s="69"/>
      <c r="AN152" s="69"/>
      <c r="AO152" s="69"/>
      <c r="AP152" s="69"/>
      <c r="AQ152" s="69"/>
      <c r="AR152" s="69"/>
      <c r="AS152" s="69"/>
      <c r="AT152" s="69"/>
      <c r="AU152" s="69"/>
      <c r="AV152" s="69"/>
      <c r="AW152" s="69"/>
      <c r="AX152" s="69"/>
      <c r="AY152" s="69"/>
      <c r="AZ152" s="69"/>
      <c r="BA152" s="69"/>
      <c r="BB152" s="69"/>
      <c r="BC152" s="69"/>
      <c r="BD152" s="69"/>
      <c r="BE152" s="69"/>
      <c r="BF152" s="69"/>
      <c r="BG152" s="69"/>
      <c r="BH152" s="69"/>
      <c r="BI152" s="69"/>
      <c r="BJ152" s="69"/>
      <c r="BK152" s="69"/>
      <c r="BL152" s="69"/>
      <c r="BM152" s="69"/>
      <c r="BN152" s="70"/>
      <c r="BO152" s="12"/>
      <c r="BP152" s="12"/>
      <c r="BQ152" s="12"/>
    </row>
    <row r="153" spans="1:107" ht="15.75" customHeight="1" x14ac:dyDescent="0.2">
      <c r="A153" s="67" t="s">
        <v>82</v>
      </c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87"/>
      <c r="N153" s="87"/>
      <c r="O153" s="87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</row>
    <row r="154" spans="1:107" ht="42" customHeight="1" x14ac:dyDescent="0.2">
      <c r="A154" s="68" t="s">
        <v>176</v>
      </c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  <c r="AA154" s="69"/>
      <c r="AB154" s="69"/>
      <c r="AC154" s="69"/>
      <c r="AD154" s="69"/>
      <c r="AE154" s="69"/>
      <c r="AF154" s="69"/>
      <c r="AG154" s="69"/>
      <c r="AH154" s="69"/>
      <c r="AI154" s="69"/>
      <c r="AJ154" s="69"/>
      <c r="AK154" s="69"/>
      <c r="AL154" s="69"/>
      <c r="AM154" s="69"/>
      <c r="AN154" s="69"/>
      <c r="AO154" s="69"/>
      <c r="AP154" s="69"/>
      <c r="AQ154" s="69"/>
      <c r="AR154" s="69"/>
      <c r="AS154" s="69"/>
      <c r="AT154" s="69"/>
      <c r="AU154" s="69"/>
      <c r="AV154" s="69"/>
      <c r="AW154" s="69"/>
      <c r="AX154" s="69"/>
      <c r="AY154" s="69"/>
      <c r="AZ154" s="69"/>
      <c r="BA154" s="69"/>
      <c r="BB154" s="69"/>
      <c r="BC154" s="69"/>
      <c r="BD154" s="69"/>
      <c r="BE154" s="69"/>
      <c r="BF154" s="69"/>
      <c r="BG154" s="69"/>
      <c r="BH154" s="69"/>
      <c r="BI154" s="69"/>
      <c r="BJ154" s="69"/>
      <c r="BK154" s="69"/>
      <c r="BL154" s="69"/>
      <c r="BM154" s="69"/>
      <c r="BN154" s="70"/>
      <c r="BO154" s="12"/>
      <c r="BP154" s="12"/>
      <c r="BQ154" s="12"/>
    </row>
    <row r="155" spans="1:107" ht="15.75" customHeight="1" x14ac:dyDescent="0.2">
      <c r="A155" s="67" t="s">
        <v>83</v>
      </c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87"/>
      <c r="N155" s="87"/>
      <c r="O155" s="87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</row>
    <row r="156" spans="1:107" ht="15.75" customHeight="1" x14ac:dyDescent="0.2">
      <c r="A156" s="68" t="s">
        <v>177</v>
      </c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  <c r="AA156" s="69"/>
      <c r="AB156" s="69"/>
      <c r="AC156" s="69"/>
      <c r="AD156" s="69"/>
      <c r="AE156" s="69"/>
      <c r="AF156" s="69"/>
      <c r="AG156" s="69"/>
      <c r="AH156" s="69"/>
      <c r="AI156" s="69"/>
      <c r="AJ156" s="69"/>
      <c r="AK156" s="69"/>
      <c r="AL156" s="69"/>
      <c r="AM156" s="69"/>
      <c r="AN156" s="69"/>
      <c r="AO156" s="69"/>
      <c r="AP156" s="69"/>
      <c r="AQ156" s="69"/>
      <c r="AR156" s="69"/>
      <c r="AS156" s="69"/>
      <c r="AT156" s="69"/>
      <c r="AU156" s="69"/>
      <c r="AV156" s="69"/>
      <c r="AW156" s="69"/>
      <c r="AX156" s="69"/>
      <c r="AY156" s="69"/>
      <c r="AZ156" s="69"/>
      <c r="BA156" s="69"/>
      <c r="BB156" s="69"/>
      <c r="BC156" s="69"/>
      <c r="BD156" s="69"/>
      <c r="BE156" s="69"/>
      <c r="BF156" s="69"/>
      <c r="BG156" s="69"/>
      <c r="BH156" s="69"/>
      <c r="BI156" s="69"/>
      <c r="BJ156" s="69"/>
      <c r="BK156" s="69"/>
      <c r="BL156" s="69"/>
      <c r="BM156" s="69"/>
      <c r="BN156" s="70"/>
      <c r="BO156" s="12"/>
      <c r="BP156" s="12"/>
      <c r="BQ156" s="12"/>
    </row>
    <row r="157" spans="1:107" ht="15.75" customHeight="1" x14ac:dyDescent="0.2">
      <c r="A157" s="67" t="s">
        <v>84</v>
      </c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87"/>
      <c r="N157" s="87"/>
      <c r="O157" s="87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</row>
    <row r="158" spans="1:107" ht="15.75" customHeight="1" x14ac:dyDescent="0.2">
      <c r="A158" s="68" t="s">
        <v>178</v>
      </c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  <c r="AA158" s="69"/>
      <c r="AB158" s="69"/>
      <c r="AC158" s="69"/>
      <c r="AD158" s="69"/>
      <c r="AE158" s="69"/>
      <c r="AF158" s="69"/>
      <c r="AG158" s="69"/>
      <c r="AH158" s="69"/>
      <c r="AI158" s="69"/>
      <c r="AJ158" s="69"/>
      <c r="AK158" s="69"/>
      <c r="AL158" s="69"/>
      <c r="AM158" s="69"/>
      <c r="AN158" s="69"/>
      <c r="AO158" s="69"/>
      <c r="AP158" s="69"/>
      <c r="AQ158" s="69"/>
      <c r="AR158" s="69"/>
      <c r="AS158" s="69"/>
      <c r="AT158" s="69"/>
      <c r="AU158" s="69"/>
      <c r="AV158" s="69"/>
      <c r="AW158" s="69"/>
      <c r="AX158" s="69"/>
      <c r="AY158" s="69"/>
      <c r="AZ158" s="69"/>
      <c r="BA158" s="69"/>
      <c r="BB158" s="69"/>
      <c r="BC158" s="69"/>
      <c r="BD158" s="69"/>
      <c r="BE158" s="69"/>
      <c r="BF158" s="69"/>
      <c r="BG158" s="69"/>
      <c r="BH158" s="69"/>
      <c r="BI158" s="69"/>
      <c r="BJ158" s="69"/>
      <c r="BK158" s="69"/>
      <c r="BL158" s="69"/>
      <c r="BM158" s="69"/>
      <c r="BN158" s="70"/>
      <c r="BO158" s="12"/>
      <c r="BP158" s="12"/>
      <c r="BQ158" s="12"/>
    </row>
    <row r="159" spans="1:107" ht="15.75" customHeight="1" x14ac:dyDescent="0.2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</row>
    <row r="160" spans="1:107" ht="42" customHeight="1" x14ac:dyDescent="0.25">
      <c r="A160" s="190" t="s">
        <v>154</v>
      </c>
      <c r="B160" s="191"/>
      <c r="C160" s="191"/>
      <c r="D160" s="191"/>
      <c r="E160" s="191"/>
      <c r="F160" s="191"/>
      <c r="G160" s="191"/>
      <c r="H160" s="191"/>
      <c r="I160" s="191"/>
      <c r="J160" s="191"/>
      <c r="K160" s="191"/>
      <c r="L160" s="191"/>
      <c r="M160" s="191"/>
      <c r="N160" s="191"/>
      <c r="O160" s="191"/>
      <c r="P160" s="191"/>
      <c r="Q160" s="191"/>
      <c r="R160" s="191"/>
      <c r="S160" s="191"/>
      <c r="T160" s="191"/>
      <c r="U160" s="191"/>
      <c r="V160" s="191"/>
      <c r="W160" s="132"/>
      <c r="X160" s="132"/>
      <c r="Y160" s="132"/>
      <c r="Z160" s="132"/>
      <c r="AA160" s="132"/>
      <c r="AB160" s="132"/>
      <c r="AC160" s="132"/>
      <c r="AD160" s="132"/>
      <c r="AE160" s="132"/>
      <c r="AF160" s="132"/>
      <c r="AG160" s="132"/>
      <c r="AH160" s="132"/>
      <c r="AI160" s="132"/>
      <c r="AJ160" s="132"/>
      <c r="AK160" s="132"/>
      <c r="AL160" s="132"/>
      <c r="AM160" s="132"/>
      <c r="AN160" s="3"/>
      <c r="AO160" s="3"/>
      <c r="AP160" s="180" t="s">
        <v>156</v>
      </c>
      <c r="AQ160" s="181"/>
      <c r="AR160" s="181"/>
      <c r="AS160" s="181"/>
      <c r="AT160" s="181"/>
      <c r="AU160" s="181"/>
      <c r="AV160" s="181"/>
      <c r="AW160" s="181"/>
      <c r="AX160" s="181"/>
      <c r="AY160" s="181"/>
      <c r="AZ160" s="181"/>
      <c r="BA160" s="181"/>
      <c r="BB160" s="181"/>
      <c r="BC160" s="181"/>
      <c r="BD160" s="181"/>
      <c r="BE160" s="181"/>
      <c r="BF160" s="181"/>
      <c r="BG160" s="181"/>
      <c r="BH160" s="181"/>
    </row>
    <row r="161" spans="1:60" x14ac:dyDescent="0.2">
      <c r="W161" s="184" t="s">
        <v>6</v>
      </c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4"/>
      <c r="AO161" s="4"/>
      <c r="AP161" s="184" t="s">
        <v>32</v>
      </c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</row>
    <row r="164" spans="1:60" ht="15.95" customHeight="1" x14ac:dyDescent="0.25">
      <c r="A164" s="185" t="s">
        <v>155</v>
      </c>
      <c r="B164" s="186"/>
      <c r="C164" s="186"/>
      <c r="D164" s="186"/>
      <c r="E164" s="186"/>
      <c r="F164" s="186"/>
      <c r="G164" s="186"/>
      <c r="H164" s="186"/>
      <c r="I164" s="186"/>
      <c r="J164" s="186"/>
      <c r="K164" s="186"/>
      <c r="L164" s="186"/>
      <c r="M164" s="186"/>
      <c r="N164" s="186"/>
      <c r="O164" s="186"/>
      <c r="P164" s="186"/>
      <c r="Q164" s="186"/>
      <c r="R164" s="186"/>
      <c r="S164" s="186"/>
      <c r="T164" s="186"/>
      <c r="U164" s="186"/>
      <c r="V164" s="186"/>
      <c r="W164" s="187"/>
      <c r="X164" s="187"/>
      <c r="Y164" s="187"/>
      <c r="Z164" s="187"/>
      <c r="AA164" s="187"/>
      <c r="AB164" s="187"/>
      <c r="AC164" s="187"/>
      <c r="AD164" s="187"/>
      <c r="AE164" s="187"/>
      <c r="AF164" s="187"/>
      <c r="AG164" s="187"/>
      <c r="AH164" s="187"/>
      <c r="AI164" s="187"/>
      <c r="AJ164" s="187"/>
      <c r="AK164" s="187"/>
      <c r="AL164" s="187"/>
      <c r="AM164" s="187"/>
      <c r="AN164" s="3"/>
      <c r="AO164" s="3"/>
      <c r="AP164" s="188" t="s">
        <v>157</v>
      </c>
      <c r="AQ164" s="189"/>
      <c r="AR164" s="189"/>
      <c r="AS164" s="189"/>
      <c r="AT164" s="189"/>
      <c r="AU164" s="189"/>
      <c r="AV164" s="189"/>
      <c r="AW164" s="189"/>
      <c r="AX164" s="189"/>
      <c r="AY164" s="189"/>
      <c r="AZ164" s="189"/>
      <c r="BA164" s="189"/>
      <c r="BB164" s="189"/>
      <c r="BC164" s="189"/>
      <c r="BD164" s="189"/>
      <c r="BE164" s="189"/>
      <c r="BF164" s="189"/>
      <c r="BG164" s="189"/>
      <c r="BH164" s="189"/>
    </row>
    <row r="165" spans="1:60" x14ac:dyDescent="0.2">
      <c r="W165" s="184" t="s">
        <v>6</v>
      </c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4"/>
      <c r="AO165" s="4"/>
      <c r="AP165" s="184" t="s">
        <v>32</v>
      </c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</row>
  </sheetData>
  <mergeCells count="824">
    <mergeCell ref="A53:BN53"/>
    <mergeCell ref="BM61:BQ61"/>
    <mergeCell ref="BH61:BL61"/>
    <mergeCell ref="AD61:AH61"/>
    <mergeCell ref="AX61:BB61"/>
    <mergeCell ref="BC60:BQ60"/>
    <mergeCell ref="AU30:AY30"/>
    <mergeCell ref="AK99:AO99"/>
    <mergeCell ref="BI30:BM30"/>
    <mergeCell ref="BN30:BQ30"/>
    <mergeCell ref="X39:AB39"/>
    <mergeCell ref="AC39:AH39"/>
    <mergeCell ref="BI39:BN39"/>
    <mergeCell ref="BD39:BH39"/>
    <mergeCell ref="BD30:BH30"/>
    <mergeCell ref="A37:BN37"/>
    <mergeCell ref="AZ30:BC30"/>
    <mergeCell ref="C38:R38"/>
    <mergeCell ref="A38:B38"/>
    <mergeCell ref="A56:BN56"/>
    <mergeCell ref="A30:B30"/>
    <mergeCell ref="C30:Z30"/>
    <mergeCell ref="AA30:AE30"/>
    <mergeCell ref="AF30:AJ30"/>
    <mergeCell ref="AU14:BB14"/>
    <mergeCell ref="B16:L16"/>
    <mergeCell ref="N16:AS16"/>
    <mergeCell ref="AU16:BB16"/>
    <mergeCell ref="B14:L14"/>
    <mergeCell ref="N14:AS14"/>
    <mergeCell ref="AU17:BB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  <mergeCell ref="A23:BL23"/>
    <mergeCell ref="A24:BQ24"/>
    <mergeCell ref="BD26:BQ26"/>
    <mergeCell ref="AA28:AE28"/>
    <mergeCell ref="AF28:AJ28"/>
    <mergeCell ref="AK28:AO28"/>
    <mergeCell ref="C28:Z28"/>
    <mergeCell ref="BI28:BM28"/>
    <mergeCell ref="BN28:BQ28"/>
    <mergeCell ref="BD27:BH27"/>
    <mergeCell ref="AZ27:BC27"/>
    <mergeCell ref="AO2:BL6"/>
    <mergeCell ref="A7:BL7"/>
    <mergeCell ref="A8:BL8"/>
    <mergeCell ref="A9:BL9"/>
    <mergeCell ref="AZ29:BC29"/>
    <mergeCell ref="A25:BQ25"/>
    <mergeCell ref="C26:Z27"/>
    <mergeCell ref="BI27:BM27"/>
    <mergeCell ref="A10:BL10"/>
    <mergeCell ref="A11:BL11"/>
    <mergeCell ref="B13:L13"/>
    <mergeCell ref="N13:AS13"/>
    <mergeCell ref="AU13:BB13"/>
    <mergeCell ref="B17:L17"/>
    <mergeCell ref="N17:AS17"/>
    <mergeCell ref="A21:BL21"/>
    <mergeCell ref="A22:BL22"/>
    <mergeCell ref="AU27:AY27"/>
    <mergeCell ref="AK20:BC20"/>
    <mergeCell ref="AP27:AT27"/>
    <mergeCell ref="AA27:AE27"/>
    <mergeCell ref="AA26:AO26"/>
    <mergeCell ref="AP26:BC26"/>
    <mergeCell ref="AK27:AO27"/>
    <mergeCell ref="AP165:BH165"/>
    <mergeCell ref="A164:V164"/>
    <mergeCell ref="W164:AM164"/>
    <mergeCell ref="AP164:BH164"/>
    <mergeCell ref="W165:AM165"/>
    <mergeCell ref="AP161:BH161"/>
    <mergeCell ref="W161:AM161"/>
    <mergeCell ref="A160:V160"/>
    <mergeCell ref="A100:B100"/>
    <mergeCell ref="W160:AM160"/>
    <mergeCell ref="AP160:BH160"/>
    <mergeCell ref="AN60:BB60"/>
    <mergeCell ref="A58:BQ58"/>
    <mergeCell ref="A63:B63"/>
    <mergeCell ref="A62:B62"/>
    <mergeCell ref="Y61:AC61"/>
    <mergeCell ref="A88:BQ88"/>
    <mergeCell ref="A60:B61"/>
    <mergeCell ref="BC62:BG62"/>
    <mergeCell ref="Y63:AC63"/>
    <mergeCell ref="BC63:BG63"/>
    <mergeCell ref="BC61:BG61"/>
    <mergeCell ref="AD63:AH63"/>
    <mergeCell ref="AI62:AM62"/>
    <mergeCell ref="AS61:AW61"/>
    <mergeCell ref="AN61:AR61"/>
    <mergeCell ref="AI61:AM61"/>
    <mergeCell ref="BN99:BQ99"/>
    <mergeCell ref="A64:B64"/>
    <mergeCell ref="AU91:AY91"/>
    <mergeCell ref="AZ91:BC91"/>
    <mergeCell ref="AZ92:BC92"/>
    <mergeCell ref="AZ93:BC93"/>
    <mergeCell ref="AK93:AO93"/>
    <mergeCell ref="BN27:BQ27"/>
    <mergeCell ref="A26:B27"/>
    <mergeCell ref="AF27:AJ27"/>
    <mergeCell ref="S38:AH38"/>
    <mergeCell ref="AI38:AX38"/>
    <mergeCell ref="AP28:AT28"/>
    <mergeCell ref="AU28:AY28"/>
    <mergeCell ref="AY38:BN38"/>
    <mergeCell ref="AZ28:BC28"/>
    <mergeCell ref="BD28:BH28"/>
    <mergeCell ref="A29:B29"/>
    <mergeCell ref="AF29:AJ29"/>
    <mergeCell ref="AU29:AY29"/>
    <mergeCell ref="AA29:AE29"/>
    <mergeCell ref="C29:Z29"/>
    <mergeCell ref="AK29:AO29"/>
    <mergeCell ref="AP29:AT29"/>
    <mergeCell ref="A28:B28"/>
    <mergeCell ref="A35:BN35"/>
    <mergeCell ref="AK30:AO30"/>
    <mergeCell ref="AP30:AT30"/>
    <mergeCell ref="BI29:BM29"/>
    <mergeCell ref="BD29:BH29"/>
    <mergeCell ref="BN29:BQ29"/>
    <mergeCell ref="A39:B39"/>
    <mergeCell ref="A40:B40"/>
    <mergeCell ref="C52:R52"/>
    <mergeCell ref="C39:R39"/>
    <mergeCell ref="A44:BN44"/>
    <mergeCell ref="A48:B48"/>
    <mergeCell ref="A49:B49"/>
    <mergeCell ref="AY39:BC39"/>
    <mergeCell ref="AI39:AM39"/>
    <mergeCell ref="AN39:AR39"/>
    <mergeCell ref="AS39:AX39"/>
    <mergeCell ref="A41:BN41"/>
    <mergeCell ref="S39:W39"/>
    <mergeCell ref="A47:B47"/>
    <mergeCell ref="S40:AH40"/>
    <mergeCell ref="S42:AH42"/>
    <mergeCell ref="S45:AH45"/>
    <mergeCell ref="S47:AH47"/>
    <mergeCell ref="A46:XFD46"/>
    <mergeCell ref="AI40:AX40"/>
    <mergeCell ref="AI42:AX42"/>
    <mergeCell ref="S52:AH52"/>
    <mergeCell ref="AI52:AX52"/>
    <mergeCell ref="AY52:BN52"/>
    <mergeCell ref="A42:B42"/>
    <mergeCell ref="A45:B45"/>
    <mergeCell ref="AY40:BN40"/>
    <mergeCell ref="A50:B50"/>
    <mergeCell ref="C40:R40"/>
    <mergeCell ref="C42:R42"/>
    <mergeCell ref="C45:R45"/>
    <mergeCell ref="AI45:AX45"/>
    <mergeCell ref="AI47:AX47"/>
    <mergeCell ref="AY42:BN42"/>
    <mergeCell ref="AI48:AX48"/>
    <mergeCell ref="AI49:AX49"/>
    <mergeCell ref="AI50:AX50"/>
    <mergeCell ref="AY45:BN45"/>
    <mergeCell ref="AY47:BN47"/>
    <mergeCell ref="C47:R47"/>
    <mergeCell ref="C48:R48"/>
    <mergeCell ref="A52:B52"/>
    <mergeCell ref="C49:R49"/>
    <mergeCell ref="C50:R50"/>
    <mergeCell ref="S48:AH48"/>
    <mergeCell ref="S49:AH49"/>
    <mergeCell ref="S50:AH50"/>
    <mergeCell ref="A51:BN51"/>
    <mergeCell ref="AY50:BN50"/>
    <mergeCell ref="AY48:BN48"/>
    <mergeCell ref="AY49:BN49"/>
    <mergeCell ref="A55:B55"/>
    <mergeCell ref="C54:R54"/>
    <mergeCell ref="C55:R55"/>
    <mergeCell ref="A54:B54"/>
    <mergeCell ref="AY55:BN55"/>
    <mergeCell ref="S55:AH55"/>
    <mergeCell ref="AI54:AX54"/>
    <mergeCell ref="AI55:AX55"/>
    <mergeCell ref="S54:AH54"/>
    <mergeCell ref="AY54:BN54"/>
    <mergeCell ref="A89:BQ89"/>
    <mergeCell ref="A90:B91"/>
    <mergeCell ref="C90:Z91"/>
    <mergeCell ref="AA90:AO90"/>
    <mergeCell ref="AP90:BC90"/>
    <mergeCell ref="BD90:BQ90"/>
    <mergeCell ref="AA91:AE91"/>
    <mergeCell ref="AF91:AJ91"/>
    <mergeCell ref="BD91:BH91"/>
    <mergeCell ref="BI91:BM91"/>
    <mergeCell ref="AK91:AO91"/>
    <mergeCell ref="AP91:AT91"/>
    <mergeCell ref="BN92:BQ92"/>
    <mergeCell ref="BD93:BH93"/>
    <mergeCell ref="AP93:AT93"/>
    <mergeCell ref="AU93:AY93"/>
    <mergeCell ref="BN91:BQ91"/>
    <mergeCell ref="A92:B92"/>
    <mergeCell ref="C92:Z92"/>
    <mergeCell ref="AA92:AE92"/>
    <mergeCell ref="AF92:AJ92"/>
    <mergeCell ref="AK92:AO92"/>
    <mergeCell ref="AP92:AT92"/>
    <mergeCell ref="AU92:AY92"/>
    <mergeCell ref="BD92:BH92"/>
    <mergeCell ref="BI92:BM92"/>
    <mergeCell ref="BI93:BM93"/>
    <mergeCell ref="BN93:BQ93"/>
    <mergeCell ref="AK94:AO94"/>
    <mergeCell ref="AP94:AT94"/>
    <mergeCell ref="AU94:AY94"/>
    <mergeCell ref="AZ94:BC94"/>
    <mergeCell ref="A93:B93"/>
    <mergeCell ref="C93:Z93"/>
    <mergeCell ref="AA93:AE93"/>
    <mergeCell ref="AF93:AJ93"/>
    <mergeCell ref="A94:B94"/>
    <mergeCell ref="C94:Z94"/>
    <mergeCell ref="AA94:AE94"/>
    <mergeCell ref="AF94:AJ94"/>
    <mergeCell ref="A99:B99"/>
    <mergeCell ref="C99:Z99"/>
    <mergeCell ref="AA99:AE99"/>
    <mergeCell ref="BI94:BM94"/>
    <mergeCell ref="BN94:BQ94"/>
    <mergeCell ref="BD94:BH94"/>
    <mergeCell ref="AF99:AJ99"/>
    <mergeCell ref="BD99:BH99"/>
    <mergeCell ref="BI99:BM99"/>
    <mergeCell ref="AP99:AT99"/>
    <mergeCell ref="AU99:AY99"/>
    <mergeCell ref="AZ99:BC99"/>
    <mergeCell ref="A128:BN128"/>
    <mergeCell ref="A129:B129"/>
    <mergeCell ref="C129:R129"/>
    <mergeCell ref="S129:Z129"/>
    <mergeCell ref="AA129:AH129"/>
    <mergeCell ref="AI129:AP129"/>
    <mergeCell ref="AQ129:AX129"/>
    <mergeCell ref="AY129:BF129"/>
    <mergeCell ref="A127:BQ127"/>
    <mergeCell ref="BI130:BN130"/>
    <mergeCell ref="A132:B132"/>
    <mergeCell ref="C132:R132"/>
    <mergeCell ref="A131:B131"/>
    <mergeCell ref="AC130:AH130"/>
    <mergeCell ref="AI130:AM130"/>
    <mergeCell ref="AN130:AR130"/>
    <mergeCell ref="AS130:AX130"/>
    <mergeCell ref="AQ131:AX131"/>
    <mergeCell ref="AY131:BF131"/>
    <mergeCell ref="A130:B130"/>
    <mergeCell ref="C130:R130"/>
    <mergeCell ref="S130:W130"/>
    <mergeCell ref="X130:AB130"/>
    <mergeCell ref="AY130:BC130"/>
    <mergeCell ref="BD130:BH130"/>
    <mergeCell ref="BG129:BN129"/>
    <mergeCell ref="S132:Z132"/>
    <mergeCell ref="AI132:AP132"/>
    <mergeCell ref="AQ132:AX132"/>
    <mergeCell ref="AY132:BF132"/>
    <mergeCell ref="BG132:BN132"/>
    <mergeCell ref="A142:B142"/>
    <mergeCell ref="C142:R142"/>
    <mergeCell ref="S141:Z141"/>
    <mergeCell ref="AA141:AH141"/>
    <mergeCell ref="AI141:AP141"/>
    <mergeCell ref="A141:B141"/>
    <mergeCell ref="S142:Z142"/>
    <mergeCell ref="AA142:AH142"/>
    <mergeCell ref="AY142:BF142"/>
    <mergeCell ref="BG142:BN142"/>
    <mergeCell ref="C141:R141"/>
    <mergeCell ref="AQ141:AX141"/>
    <mergeCell ref="A136:B136"/>
    <mergeCell ref="C136:R136"/>
    <mergeCell ref="S136:Z136"/>
    <mergeCell ref="AA136:AH136"/>
    <mergeCell ref="AY141:BF141"/>
    <mergeCell ref="BG141:BN141"/>
    <mergeCell ref="BG131:BN131"/>
    <mergeCell ref="AA132:AH132"/>
    <mergeCell ref="C131:R131"/>
    <mergeCell ref="S131:Z131"/>
    <mergeCell ref="AA131:AH131"/>
    <mergeCell ref="AI131:AP131"/>
    <mergeCell ref="A144:B144"/>
    <mergeCell ref="C144:R144"/>
    <mergeCell ref="A143:B143"/>
    <mergeCell ref="C143:R143"/>
    <mergeCell ref="AI136:AP136"/>
    <mergeCell ref="AY138:BF138"/>
    <mergeCell ref="BG138:BN138"/>
    <mergeCell ref="A139:BN139"/>
    <mergeCell ref="A133:B133"/>
    <mergeCell ref="C133:R133"/>
    <mergeCell ref="S133:Z133"/>
    <mergeCell ref="AI133:AP133"/>
    <mergeCell ref="A135:B135"/>
    <mergeCell ref="C135:R135"/>
    <mergeCell ref="AI135:AP135"/>
    <mergeCell ref="A134:B134"/>
    <mergeCell ref="C134:R134"/>
    <mergeCell ref="AQ133:AX133"/>
    <mergeCell ref="AY133:BF133"/>
    <mergeCell ref="BG133:BN133"/>
    <mergeCell ref="S134:Z134"/>
    <mergeCell ref="AA133:AH133"/>
    <mergeCell ref="AA134:AH134"/>
    <mergeCell ref="AY134:BF134"/>
    <mergeCell ref="BG134:BN134"/>
    <mergeCell ref="AI134:AP134"/>
    <mergeCell ref="AQ134:AX134"/>
    <mergeCell ref="AQ135:AX135"/>
    <mergeCell ref="AQ136:AX136"/>
    <mergeCell ref="A137:BN137"/>
    <mergeCell ref="AY135:BF135"/>
    <mergeCell ref="BG135:BN135"/>
    <mergeCell ref="AY136:BF136"/>
    <mergeCell ref="BG136:BN136"/>
    <mergeCell ref="S135:Z135"/>
    <mergeCell ref="AA135:AH135"/>
    <mergeCell ref="BG144:BN144"/>
    <mergeCell ref="AI143:AP143"/>
    <mergeCell ref="AQ143:AX143"/>
    <mergeCell ref="AI142:AP142"/>
    <mergeCell ref="AQ142:AX142"/>
    <mergeCell ref="AY143:BF143"/>
    <mergeCell ref="BG143:BN143"/>
    <mergeCell ref="A140:BN140"/>
    <mergeCell ref="AI138:AP138"/>
    <mergeCell ref="AQ138:AX138"/>
    <mergeCell ref="A138:B138"/>
    <mergeCell ref="C138:R138"/>
    <mergeCell ref="S138:Z138"/>
    <mergeCell ref="AA138:AH138"/>
    <mergeCell ref="A158:BN158"/>
    <mergeCell ref="A154:BN154"/>
    <mergeCell ref="A155:O155"/>
    <mergeCell ref="A156:BN156"/>
    <mergeCell ref="A157:O157"/>
    <mergeCell ref="AY43:BN43"/>
    <mergeCell ref="A43:B43"/>
    <mergeCell ref="C43:R43"/>
    <mergeCell ref="S43:AH43"/>
    <mergeCell ref="AI43:AX43"/>
    <mergeCell ref="S143:Z143"/>
    <mergeCell ref="AA143:AH143"/>
    <mergeCell ref="A151:O151"/>
    <mergeCell ref="A152:BN152"/>
    <mergeCell ref="A153:O153"/>
    <mergeCell ref="A146:BQ146"/>
    <mergeCell ref="A147:BN147"/>
    <mergeCell ref="A148:BQ148"/>
    <mergeCell ref="A149:BN149"/>
    <mergeCell ref="S144:Z144"/>
    <mergeCell ref="AA144:AH144"/>
    <mergeCell ref="AI144:AP144"/>
    <mergeCell ref="AQ144:AX144"/>
    <mergeCell ref="AY144:BF144"/>
    <mergeCell ref="A85:BQ85"/>
    <mergeCell ref="A86:BN86"/>
    <mergeCell ref="C60:X61"/>
    <mergeCell ref="C62:X62"/>
    <mergeCell ref="C63:X63"/>
    <mergeCell ref="AD62:AH62"/>
    <mergeCell ref="AN62:AR62"/>
    <mergeCell ref="Y60:AM60"/>
    <mergeCell ref="Y62:AC62"/>
    <mergeCell ref="AS62:AW62"/>
    <mergeCell ref="AI63:AM63"/>
    <mergeCell ref="AN63:AR63"/>
    <mergeCell ref="AS63:AW63"/>
    <mergeCell ref="BH62:BL62"/>
    <mergeCell ref="BM62:BQ62"/>
    <mergeCell ref="BM63:BQ63"/>
    <mergeCell ref="BH63:BL63"/>
    <mergeCell ref="AX63:BB63"/>
    <mergeCell ref="AX62:BB62"/>
    <mergeCell ref="A33:B33"/>
    <mergeCell ref="C33:BQ33"/>
    <mergeCell ref="AP32:AT32"/>
    <mergeCell ref="AU32:AY32"/>
    <mergeCell ref="AZ32:BC32"/>
    <mergeCell ref="BD32:BH32"/>
    <mergeCell ref="BI32:BM32"/>
    <mergeCell ref="BN32:BQ32"/>
    <mergeCell ref="AU31:AY31"/>
    <mergeCell ref="AZ31:BC31"/>
    <mergeCell ref="BD31:BH31"/>
    <mergeCell ref="BI31:BM31"/>
    <mergeCell ref="BN31:BQ31"/>
    <mergeCell ref="A32:B32"/>
    <mergeCell ref="C32:Z32"/>
    <mergeCell ref="AA32:AE32"/>
    <mergeCell ref="AF32:AJ32"/>
    <mergeCell ref="AK32:AO32"/>
    <mergeCell ref="A31:B31"/>
    <mergeCell ref="C31:Z31"/>
    <mergeCell ref="AA31:AE31"/>
    <mergeCell ref="AF31:AJ31"/>
    <mergeCell ref="AK31:AO31"/>
    <mergeCell ref="AP31:AT31"/>
    <mergeCell ref="A66:B66"/>
    <mergeCell ref="C66:X66"/>
    <mergeCell ref="Y66:AC66"/>
    <mergeCell ref="AD66:AH66"/>
    <mergeCell ref="AI66:AM66"/>
    <mergeCell ref="A65:B65"/>
    <mergeCell ref="C65:X65"/>
    <mergeCell ref="Y65:AC65"/>
    <mergeCell ref="AD65:AH65"/>
    <mergeCell ref="AI65:AM65"/>
    <mergeCell ref="AN66:AR66"/>
    <mergeCell ref="AS66:AW66"/>
    <mergeCell ref="AX66:BB66"/>
    <mergeCell ref="BC66:BG66"/>
    <mergeCell ref="BH66:BL66"/>
    <mergeCell ref="BM66:BQ66"/>
    <mergeCell ref="AS65:AW65"/>
    <mergeCell ref="AX65:BB65"/>
    <mergeCell ref="BC65:BG65"/>
    <mergeCell ref="BH65:BL65"/>
    <mergeCell ref="BM65:BQ65"/>
    <mergeCell ref="AN65:AR65"/>
    <mergeCell ref="A68:B68"/>
    <mergeCell ref="C68:X68"/>
    <mergeCell ref="Y68:AC68"/>
    <mergeCell ref="AD68:AH68"/>
    <mergeCell ref="AI68:AM68"/>
    <mergeCell ref="A67:B67"/>
    <mergeCell ref="C67:X67"/>
    <mergeCell ref="Y67:AC67"/>
    <mergeCell ref="AD67:AH67"/>
    <mergeCell ref="AI67:AM67"/>
    <mergeCell ref="AN68:AR68"/>
    <mergeCell ref="AS68:AW68"/>
    <mergeCell ref="AX68:BB68"/>
    <mergeCell ref="BC68:BG68"/>
    <mergeCell ref="BH68:BL68"/>
    <mergeCell ref="BM68:BQ68"/>
    <mergeCell ref="AS67:AW67"/>
    <mergeCell ref="AX67:BB67"/>
    <mergeCell ref="BC67:BG67"/>
    <mergeCell ref="BH67:BL67"/>
    <mergeCell ref="BM67:BQ67"/>
    <mergeCell ref="AN67:AR67"/>
    <mergeCell ref="A70:B70"/>
    <mergeCell ref="C70:X70"/>
    <mergeCell ref="Y70:AC70"/>
    <mergeCell ref="AD70:AH70"/>
    <mergeCell ref="AI70:AM70"/>
    <mergeCell ref="A69:B69"/>
    <mergeCell ref="C69:X69"/>
    <mergeCell ref="Y69:AC69"/>
    <mergeCell ref="AD69:AH69"/>
    <mergeCell ref="AI69:AM69"/>
    <mergeCell ref="AN70:AR70"/>
    <mergeCell ref="AS70:AW70"/>
    <mergeCell ref="AX70:BB70"/>
    <mergeCell ref="BC70:BG70"/>
    <mergeCell ref="BH70:BL70"/>
    <mergeCell ref="BM70:BQ70"/>
    <mergeCell ref="AS69:AW69"/>
    <mergeCell ref="AX69:BB69"/>
    <mergeCell ref="BC69:BG69"/>
    <mergeCell ref="BH69:BL69"/>
    <mergeCell ref="BM69:BQ69"/>
    <mergeCell ref="AN69:AR69"/>
    <mergeCell ref="A72:B72"/>
    <mergeCell ref="C72:X72"/>
    <mergeCell ref="Y72:AC72"/>
    <mergeCell ref="AD72:AH72"/>
    <mergeCell ref="AI72:AM72"/>
    <mergeCell ref="A71:B71"/>
    <mergeCell ref="C71:X71"/>
    <mergeCell ref="Y71:AC71"/>
    <mergeCell ref="AD71:AH71"/>
    <mergeCell ref="AI71:AM71"/>
    <mergeCell ref="AN72:AR72"/>
    <mergeCell ref="AS72:AW72"/>
    <mergeCell ref="AX72:BB72"/>
    <mergeCell ref="BC72:BG72"/>
    <mergeCell ref="BH72:BL72"/>
    <mergeCell ref="BM72:BQ72"/>
    <mergeCell ref="AS71:AW71"/>
    <mergeCell ref="AX71:BB71"/>
    <mergeCell ref="BC71:BG71"/>
    <mergeCell ref="BH71:BL71"/>
    <mergeCell ref="BM71:BQ71"/>
    <mergeCell ref="AN71:AR71"/>
    <mergeCell ref="A75:B75"/>
    <mergeCell ref="AN74:AR74"/>
    <mergeCell ref="AS74:AW74"/>
    <mergeCell ref="AX74:BB74"/>
    <mergeCell ref="BC74:BG74"/>
    <mergeCell ref="BH74:BL74"/>
    <mergeCell ref="BM74:BQ74"/>
    <mergeCell ref="AS73:AW73"/>
    <mergeCell ref="AX73:BB73"/>
    <mergeCell ref="BC73:BG73"/>
    <mergeCell ref="BH73:BL73"/>
    <mergeCell ref="BM73:BQ73"/>
    <mergeCell ref="A74:B74"/>
    <mergeCell ref="C74:X74"/>
    <mergeCell ref="Y74:AC74"/>
    <mergeCell ref="AD74:AH74"/>
    <mergeCell ref="AI74:AM74"/>
    <mergeCell ref="A73:B73"/>
    <mergeCell ref="C73:X73"/>
    <mergeCell ref="Y73:AC73"/>
    <mergeCell ref="AD73:AH73"/>
    <mergeCell ref="AI73:AM73"/>
    <mergeCell ref="AN73:AR73"/>
    <mergeCell ref="AN76:AR76"/>
    <mergeCell ref="AS76:AW76"/>
    <mergeCell ref="AX76:BB76"/>
    <mergeCell ref="BC76:BG76"/>
    <mergeCell ref="BH76:BL76"/>
    <mergeCell ref="BM76:BQ76"/>
    <mergeCell ref="A76:B76"/>
    <mergeCell ref="C76:X76"/>
    <mergeCell ref="Y76:AC76"/>
    <mergeCell ref="AD76:AH76"/>
    <mergeCell ref="AI76:AM76"/>
    <mergeCell ref="AS77:AW77"/>
    <mergeCell ref="AX77:BB77"/>
    <mergeCell ref="BC77:BG77"/>
    <mergeCell ref="BH77:BL77"/>
    <mergeCell ref="BM77:BQ77"/>
    <mergeCell ref="A78:B78"/>
    <mergeCell ref="A77:B77"/>
    <mergeCell ref="C77:X77"/>
    <mergeCell ref="Y77:AC77"/>
    <mergeCell ref="AD77:AH77"/>
    <mergeCell ref="AI77:AM77"/>
    <mergeCell ref="AN77:AR77"/>
    <mergeCell ref="A80:B80"/>
    <mergeCell ref="C80:X80"/>
    <mergeCell ref="Y80:AC80"/>
    <mergeCell ref="AD80:AH80"/>
    <mergeCell ref="AI80:AM80"/>
    <mergeCell ref="A79:B79"/>
    <mergeCell ref="C79:X79"/>
    <mergeCell ref="Y79:AC79"/>
    <mergeCell ref="AD79:AH79"/>
    <mergeCell ref="AI79:AM79"/>
    <mergeCell ref="AN80:AR80"/>
    <mergeCell ref="AS80:AW80"/>
    <mergeCell ref="AX80:BB80"/>
    <mergeCell ref="BC80:BG80"/>
    <mergeCell ref="BH80:BL80"/>
    <mergeCell ref="BM80:BQ80"/>
    <mergeCell ref="AS79:AW79"/>
    <mergeCell ref="AX79:BB79"/>
    <mergeCell ref="BC79:BG79"/>
    <mergeCell ref="BH79:BL79"/>
    <mergeCell ref="BM79:BQ79"/>
    <mergeCell ref="AN79:AR79"/>
    <mergeCell ref="AX81:BB81"/>
    <mergeCell ref="BC81:BG81"/>
    <mergeCell ref="BH81:BL81"/>
    <mergeCell ref="BM81:BQ81"/>
    <mergeCell ref="A82:B82"/>
    <mergeCell ref="C82:X82"/>
    <mergeCell ref="Y82:AC82"/>
    <mergeCell ref="AD82:AH82"/>
    <mergeCell ref="AI82:AM82"/>
    <mergeCell ref="A81:B81"/>
    <mergeCell ref="C81:X81"/>
    <mergeCell ref="Y81:AC81"/>
    <mergeCell ref="AD81:AH81"/>
    <mergeCell ref="AI81:AM81"/>
    <mergeCell ref="AN81:AR81"/>
    <mergeCell ref="AU95:AY95"/>
    <mergeCell ref="AZ95:BC95"/>
    <mergeCell ref="BD95:BH95"/>
    <mergeCell ref="BI95:BM95"/>
    <mergeCell ref="BN95:BQ95"/>
    <mergeCell ref="A96:B96"/>
    <mergeCell ref="C64:BQ64"/>
    <mergeCell ref="C75:BQ75"/>
    <mergeCell ref="C78:BQ78"/>
    <mergeCell ref="C83:BQ83"/>
    <mergeCell ref="A95:B95"/>
    <mergeCell ref="C95:Z95"/>
    <mergeCell ref="AA95:AE95"/>
    <mergeCell ref="AF95:AJ95"/>
    <mergeCell ref="AK95:AO95"/>
    <mergeCell ref="AP95:AT95"/>
    <mergeCell ref="A83:B83"/>
    <mergeCell ref="AN82:AR82"/>
    <mergeCell ref="AS82:AW82"/>
    <mergeCell ref="AX82:BB82"/>
    <mergeCell ref="BC82:BG82"/>
    <mergeCell ref="BH82:BL82"/>
    <mergeCell ref="BM82:BQ82"/>
    <mergeCell ref="AS81:AW81"/>
    <mergeCell ref="C96:BQ96"/>
    <mergeCell ref="C98:BQ98"/>
    <mergeCell ref="AU97:AY97"/>
    <mergeCell ref="AZ97:BC97"/>
    <mergeCell ref="BD97:BH97"/>
    <mergeCell ref="BI97:BM97"/>
    <mergeCell ref="BN97:BQ97"/>
    <mergeCell ref="A98:B98"/>
    <mergeCell ref="A97:B97"/>
    <mergeCell ref="C97:Z97"/>
    <mergeCell ref="AA97:AE97"/>
    <mergeCell ref="AF97:AJ97"/>
    <mergeCell ref="AK97:AO97"/>
    <mergeCell ref="AP97:AT97"/>
    <mergeCell ref="BI102:BM102"/>
    <mergeCell ref="BN102:BQ102"/>
    <mergeCell ref="A103:B103"/>
    <mergeCell ref="BN101:BQ101"/>
    <mergeCell ref="A102:B102"/>
    <mergeCell ref="C102:Z102"/>
    <mergeCell ref="AA102:AE102"/>
    <mergeCell ref="AF102:AJ102"/>
    <mergeCell ref="AK102:AO102"/>
    <mergeCell ref="AP102:AT102"/>
    <mergeCell ref="AU102:AY102"/>
    <mergeCell ref="AZ102:BC102"/>
    <mergeCell ref="BD102:BH102"/>
    <mergeCell ref="AK101:AO101"/>
    <mergeCell ref="AP101:AT101"/>
    <mergeCell ref="AU101:AY101"/>
    <mergeCell ref="AZ101:BC101"/>
    <mergeCell ref="BD101:BH101"/>
    <mergeCell ref="BI101:BM101"/>
    <mergeCell ref="A101:B101"/>
    <mergeCell ref="C101:Z101"/>
    <mergeCell ref="AA101:AE101"/>
    <mergeCell ref="AF101:AJ101"/>
    <mergeCell ref="AZ104:BC104"/>
    <mergeCell ref="BD104:BH104"/>
    <mergeCell ref="BI104:BM104"/>
    <mergeCell ref="BN104:BQ104"/>
    <mergeCell ref="A105:B105"/>
    <mergeCell ref="A104:B104"/>
    <mergeCell ref="C104:Z104"/>
    <mergeCell ref="AA104:AE104"/>
    <mergeCell ref="AF104:AJ104"/>
    <mergeCell ref="AK104:AO104"/>
    <mergeCell ref="AP104:AT104"/>
    <mergeCell ref="AU104:AY104"/>
    <mergeCell ref="A107:B107"/>
    <mergeCell ref="AP106:AT106"/>
    <mergeCell ref="AU106:AY106"/>
    <mergeCell ref="AZ106:BC106"/>
    <mergeCell ref="BD106:BH106"/>
    <mergeCell ref="BI106:BM106"/>
    <mergeCell ref="BN106:BQ106"/>
    <mergeCell ref="A106:B106"/>
    <mergeCell ref="C106:Z106"/>
    <mergeCell ref="AA106:AE106"/>
    <mergeCell ref="AF106:AJ106"/>
    <mergeCell ref="AK106:AO106"/>
    <mergeCell ref="AP108:AT108"/>
    <mergeCell ref="AU108:AY108"/>
    <mergeCell ref="AZ108:BC108"/>
    <mergeCell ref="BD108:BH108"/>
    <mergeCell ref="BI108:BM108"/>
    <mergeCell ref="BN108:BQ108"/>
    <mergeCell ref="A108:B108"/>
    <mergeCell ref="C108:Z108"/>
    <mergeCell ref="AA108:AE108"/>
    <mergeCell ref="AF108:AJ108"/>
    <mergeCell ref="AK108:AO108"/>
    <mergeCell ref="AU109:AY109"/>
    <mergeCell ref="AZ109:BC109"/>
    <mergeCell ref="BD109:BH109"/>
    <mergeCell ref="BI109:BM109"/>
    <mergeCell ref="BN109:BQ109"/>
    <mergeCell ref="A110:B110"/>
    <mergeCell ref="A109:B109"/>
    <mergeCell ref="C109:Z109"/>
    <mergeCell ref="AA109:AE109"/>
    <mergeCell ref="AF109:AJ109"/>
    <mergeCell ref="AK109:AO109"/>
    <mergeCell ref="AP109:AT109"/>
    <mergeCell ref="A112:B112"/>
    <mergeCell ref="C112:Z112"/>
    <mergeCell ref="AA112:AE112"/>
    <mergeCell ref="AF112:AJ112"/>
    <mergeCell ref="AK112:AO112"/>
    <mergeCell ref="A111:B111"/>
    <mergeCell ref="C111:Z111"/>
    <mergeCell ref="AA111:AE111"/>
    <mergeCell ref="AF111:AJ111"/>
    <mergeCell ref="AK111:AO111"/>
    <mergeCell ref="AP112:AT112"/>
    <mergeCell ref="AU112:AY112"/>
    <mergeCell ref="AZ112:BC112"/>
    <mergeCell ref="BD112:BH112"/>
    <mergeCell ref="BI112:BM112"/>
    <mergeCell ref="BN112:BQ112"/>
    <mergeCell ref="AU111:AY111"/>
    <mergeCell ref="AZ111:BC111"/>
    <mergeCell ref="BD111:BH111"/>
    <mergeCell ref="BI111:BM111"/>
    <mergeCell ref="BN111:BQ111"/>
    <mergeCell ref="AP111:AT111"/>
    <mergeCell ref="C114:BQ114"/>
    <mergeCell ref="AU113:AY113"/>
    <mergeCell ref="AZ113:BC113"/>
    <mergeCell ref="BD113:BH113"/>
    <mergeCell ref="BI113:BM113"/>
    <mergeCell ref="BN113:BQ113"/>
    <mergeCell ref="A114:B114"/>
    <mergeCell ref="A113:B113"/>
    <mergeCell ref="C113:Z113"/>
    <mergeCell ref="AA113:AE113"/>
    <mergeCell ref="AF113:AJ113"/>
    <mergeCell ref="AK113:AO113"/>
    <mergeCell ref="AP113:AT113"/>
    <mergeCell ref="AU115:AY115"/>
    <mergeCell ref="AZ115:BC115"/>
    <mergeCell ref="BD115:BH115"/>
    <mergeCell ref="BI115:BM115"/>
    <mergeCell ref="BN115:BQ115"/>
    <mergeCell ref="A116:B116"/>
    <mergeCell ref="A115:B115"/>
    <mergeCell ref="C115:Z115"/>
    <mergeCell ref="AA115:AE115"/>
    <mergeCell ref="AF115:AJ115"/>
    <mergeCell ref="AK115:AO115"/>
    <mergeCell ref="AP115:AT115"/>
    <mergeCell ref="BN118:BQ118"/>
    <mergeCell ref="A118:B118"/>
    <mergeCell ref="C118:Z118"/>
    <mergeCell ref="AA118:AE118"/>
    <mergeCell ref="AF118:AJ118"/>
    <mergeCell ref="AK118:AO118"/>
    <mergeCell ref="A117:B117"/>
    <mergeCell ref="C117:BQ117"/>
    <mergeCell ref="C116:BQ116"/>
    <mergeCell ref="A120:B120"/>
    <mergeCell ref="A119:B119"/>
    <mergeCell ref="C119:Z119"/>
    <mergeCell ref="AA119:AE119"/>
    <mergeCell ref="AF119:AJ119"/>
    <mergeCell ref="AK119:AO119"/>
    <mergeCell ref="AP119:AT119"/>
    <mergeCell ref="AP118:AT118"/>
    <mergeCell ref="AU118:AY118"/>
    <mergeCell ref="A123:B123"/>
    <mergeCell ref="C123:BQ123"/>
    <mergeCell ref="AP122:AT122"/>
    <mergeCell ref="AU122:AY122"/>
    <mergeCell ref="AZ122:BC122"/>
    <mergeCell ref="BD122:BH122"/>
    <mergeCell ref="BI122:BM122"/>
    <mergeCell ref="BN122:BQ122"/>
    <mergeCell ref="AU121:AY121"/>
    <mergeCell ref="AZ121:BC121"/>
    <mergeCell ref="BD121:BH121"/>
    <mergeCell ref="BI121:BM121"/>
    <mergeCell ref="BN121:BQ121"/>
    <mergeCell ref="A122:B122"/>
    <mergeCell ref="C122:Z122"/>
    <mergeCell ref="AA122:AE122"/>
    <mergeCell ref="AF122:AJ122"/>
    <mergeCell ref="AK122:AO122"/>
    <mergeCell ref="A121:B121"/>
    <mergeCell ref="C121:Z121"/>
    <mergeCell ref="AA121:AE121"/>
    <mergeCell ref="AF121:AJ121"/>
    <mergeCell ref="AK121:AO121"/>
    <mergeCell ref="AP121:AT121"/>
    <mergeCell ref="A126:B126"/>
    <mergeCell ref="A125:B125"/>
    <mergeCell ref="C125:Z125"/>
    <mergeCell ref="AA125:AE125"/>
    <mergeCell ref="AF125:AJ125"/>
    <mergeCell ref="AK125:AO125"/>
    <mergeCell ref="AP125:AT125"/>
    <mergeCell ref="AP124:AT124"/>
    <mergeCell ref="AU124:AY124"/>
    <mergeCell ref="A124:B124"/>
    <mergeCell ref="C124:Z124"/>
    <mergeCell ref="AA124:AE124"/>
    <mergeCell ref="AF124:AJ124"/>
    <mergeCell ref="AK124:AO124"/>
    <mergeCell ref="C100:BQ100"/>
    <mergeCell ref="C103:BQ103"/>
    <mergeCell ref="C105:BQ105"/>
    <mergeCell ref="C107:BQ107"/>
    <mergeCell ref="C110:BQ110"/>
    <mergeCell ref="C126:BQ126"/>
    <mergeCell ref="AU125:AY125"/>
    <mergeCell ref="AZ125:BC125"/>
    <mergeCell ref="BD125:BH125"/>
    <mergeCell ref="BI125:BM125"/>
    <mergeCell ref="BN125:BQ125"/>
    <mergeCell ref="AZ124:BC124"/>
    <mergeCell ref="BD124:BH124"/>
    <mergeCell ref="BI124:BM124"/>
    <mergeCell ref="BN124:BQ124"/>
    <mergeCell ref="C120:BQ120"/>
    <mergeCell ref="AU119:AY119"/>
    <mergeCell ref="AZ119:BC119"/>
    <mergeCell ref="BD119:BH119"/>
    <mergeCell ref="BI119:BM119"/>
    <mergeCell ref="BN119:BQ119"/>
    <mergeCell ref="AZ118:BC118"/>
    <mergeCell ref="BD118:BH118"/>
    <mergeCell ref="BI118:BM118"/>
  </mergeCells>
  <phoneticPr fontId="0" type="noConversion"/>
  <conditionalFormatting sqref="C64">
    <cfRule type="cellIs" dxfId="39" priority="41" stopIfTrue="1" operator="equal">
      <formula>$C63</formula>
    </cfRule>
  </conditionalFormatting>
  <conditionalFormatting sqref="A54:B55 A158 A138:B138 A154 A42:B43 A141:B144 A147 A149 A152 A156 A40:B40 A52:B52 A45:B45 A47:B50 A132:B136 A64:B64 A86">
    <cfRule type="cellIs" dxfId="38" priority="42" stopIfTrue="1" operator="equal">
      <formula>0</formula>
    </cfRule>
  </conditionalFormatting>
  <conditionalFormatting sqref="C65">
    <cfRule type="cellIs" dxfId="37" priority="39" stopIfTrue="1" operator="equal">
      <formula>$C64</formula>
    </cfRule>
  </conditionalFormatting>
  <conditionalFormatting sqref="A65:B65">
    <cfRule type="cellIs" dxfId="36" priority="40" stopIfTrue="1" operator="equal">
      <formula>0</formula>
    </cfRule>
  </conditionalFormatting>
  <conditionalFormatting sqref="C66">
    <cfRule type="cellIs" dxfId="35" priority="37" stopIfTrue="1" operator="equal">
      <formula>$C65</formula>
    </cfRule>
  </conditionalFormatting>
  <conditionalFormatting sqref="A66:B66">
    <cfRule type="cellIs" dxfId="34" priority="38" stopIfTrue="1" operator="equal">
      <formula>0</formula>
    </cfRule>
  </conditionalFormatting>
  <conditionalFormatting sqref="C67">
    <cfRule type="cellIs" dxfId="33" priority="35" stopIfTrue="1" operator="equal">
      <formula>$C66</formula>
    </cfRule>
  </conditionalFormatting>
  <conditionalFormatting sqref="A67:B67">
    <cfRule type="cellIs" dxfId="32" priority="36" stopIfTrue="1" operator="equal">
      <formula>0</formula>
    </cfRule>
  </conditionalFormatting>
  <conditionalFormatting sqref="C68">
    <cfRule type="cellIs" dxfId="31" priority="33" stopIfTrue="1" operator="equal">
      <formula>$C67</formula>
    </cfRule>
  </conditionalFormatting>
  <conditionalFormatting sqref="A68:B68">
    <cfRule type="cellIs" dxfId="30" priority="34" stopIfTrue="1" operator="equal">
      <formula>0</formula>
    </cfRule>
  </conditionalFormatting>
  <conditionalFormatting sqref="C69">
    <cfRule type="cellIs" dxfId="29" priority="31" stopIfTrue="1" operator="equal">
      <formula>$C68</formula>
    </cfRule>
  </conditionalFormatting>
  <conditionalFormatting sqref="A69:B69">
    <cfRule type="cellIs" dxfId="28" priority="32" stopIfTrue="1" operator="equal">
      <formula>0</formula>
    </cfRule>
  </conditionalFormatting>
  <conditionalFormatting sqref="C70">
    <cfRule type="cellIs" dxfId="27" priority="29" stopIfTrue="1" operator="equal">
      <formula>$C69</formula>
    </cfRule>
  </conditionalFormatting>
  <conditionalFormatting sqref="A70:B70">
    <cfRule type="cellIs" dxfId="26" priority="30" stopIfTrue="1" operator="equal">
      <formula>0</formula>
    </cfRule>
  </conditionalFormatting>
  <conditionalFormatting sqref="C71">
    <cfRule type="cellIs" dxfId="25" priority="27" stopIfTrue="1" operator="equal">
      <formula>$C70</formula>
    </cfRule>
  </conditionalFormatting>
  <conditionalFormatting sqref="A71:B71">
    <cfRule type="cellIs" dxfId="24" priority="28" stopIfTrue="1" operator="equal">
      <formula>0</formula>
    </cfRule>
  </conditionalFormatting>
  <conditionalFormatting sqref="C72">
    <cfRule type="cellIs" dxfId="23" priority="25" stopIfTrue="1" operator="equal">
      <formula>$C71</formula>
    </cfRule>
  </conditionalFormatting>
  <conditionalFormatting sqref="A72:B72">
    <cfRule type="cellIs" dxfId="22" priority="26" stopIfTrue="1" operator="equal">
      <formula>0</formula>
    </cfRule>
  </conditionalFormatting>
  <conditionalFormatting sqref="C73">
    <cfRule type="cellIs" dxfId="21" priority="23" stopIfTrue="1" operator="equal">
      <formula>$C72</formula>
    </cfRule>
  </conditionalFormatting>
  <conditionalFormatting sqref="A73:B73">
    <cfRule type="cellIs" dxfId="20" priority="24" stopIfTrue="1" operator="equal">
      <formula>0</formula>
    </cfRule>
  </conditionalFormatting>
  <conditionalFormatting sqref="C74">
    <cfRule type="cellIs" dxfId="19" priority="21" stopIfTrue="1" operator="equal">
      <formula>$C73</formula>
    </cfRule>
  </conditionalFormatting>
  <conditionalFormatting sqref="A74:B74">
    <cfRule type="cellIs" dxfId="18" priority="22" stopIfTrue="1" operator="equal">
      <formula>0</formula>
    </cfRule>
  </conditionalFormatting>
  <conditionalFormatting sqref="C75">
    <cfRule type="cellIs" dxfId="17" priority="19" stopIfTrue="1" operator="equal">
      <formula>$C74</formula>
    </cfRule>
  </conditionalFormatting>
  <conditionalFormatting sqref="A75:B75">
    <cfRule type="cellIs" dxfId="16" priority="20" stopIfTrue="1" operator="equal">
      <formula>0</formula>
    </cfRule>
  </conditionalFormatting>
  <conditionalFormatting sqref="C76">
    <cfRule type="cellIs" dxfId="15" priority="17" stopIfTrue="1" operator="equal">
      <formula>$C75</formula>
    </cfRule>
  </conditionalFormatting>
  <conditionalFormatting sqref="A76:B76">
    <cfRule type="cellIs" dxfId="14" priority="18" stopIfTrue="1" operator="equal">
      <formula>0</formula>
    </cfRule>
  </conditionalFormatting>
  <conditionalFormatting sqref="C77">
    <cfRule type="cellIs" dxfId="13" priority="15" stopIfTrue="1" operator="equal">
      <formula>$C76</formula>
    </cfRule>
  </conditionalFormatting>
  <conditionalFormatting sqref="A77:B77">
    <cfRule type="cellIs" dxfId="12" priority="16" stopIfTrue="1" operator="equal">
      <formula>0</formula>
    </cfRule>
  </conditionalFormatting>
  <conditionalFormatting sqref="C78">
    <cfRule type="cellIs" dxfId="11" priority="13" stopIfTrue="1" operator="equal">
      <formula>$C77</formula>
    </cfRule>
  </conditionalFormatting>
  <conditionalFormatting sqref="A78:B78">
    <cfRule type="cellIs" dxfId="10" priority="14" stopIfTrue="1" operator="equal">
      <formula>0</formula>
    </cfRule>
  </conditionalFormatting>
  <conditionalFormatting sqref="C79">
    <cfRule type="cellIs" dxfId="9" priority="11" stopIfTrue="1" operator="equal">
      <formula>$C78</formula>
    </cfRule>
  </conditionalFormatting>
  <conditionalFormatting sqref="A79:B79">
    <cfRule type="cellIs" dxfId="8" priority="12" stopIfTrue="1" operator="equal">
      <formula>0</formula>
    </cfRule>
  </conditionalFormatting>
  <conditionalFormatting sqref="C80">
    <cfRule type="cellIs" dxfId="7" priority="9" stopIfTrue="1" operator="equal">
      <formula>$C79</formula>
    </cfRule>
  </conditionalFormatting>
  <conditionalFormatting sqref="A80:B80">
    <cfRule type="cellIs" dxfId="6" priority="10" stopIfTrue="1" operator="equal">
      <formula>0</formula>
    </cfRule>
  </conditionalFormatting>
  <conditionalFormatting sqref="C81">
    <cfRule type="cellIs" dxfId="5" priority="7" stopIfTrue="1" operator="equal">
      <formula>$C80</formula>
    </cfRule>
  </conditionalFormatting>
  <conditionalFormatting sqref="A81:B81">
    <cfRule type="cellIs" dxfId="4" priority="8" stopIfTrue="1" operator="equal">
      <formula>0</formula>
    </cfRule>
  </conditionalFormatting>
  <conditionalFormatting sqref="C82">
    <cfRule type="cellIs" dxfId="3" priority="5" stopIfTrue="1" operator="equal">
      <formula>$C81</formula>
    </cfRule>
  </conditionalFormatting>
  <conditionalFormatting sqref="A82:B82">
    <cfRule type="cellIs" dxfId="2" priority="6" stopIfTrue="1" operator="equal">
      <formula>0</formula>
    </cfRule>
  </conditionalFormatting>
  <conditionalFormatting sqref="C83">
    <cfRule type="cellIs" dxfId="1" priority="3" stopIfTrue="1" operator="equal">
      <formula>$C82</formula>
    </cfRule>
  </conditionalFormatting>
  <conditionalFormatting sqref="A83:B83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КПК0217461</vt:lpstr>
      <vt:lpstr>КПК0217461!Область_друку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Oksana</cp:lastModifiedBy>
  <cp:lastPrinted>2025-03-09T16:04:44Z</cp:lastPrinted>
  <dcterms:created xsi:type="dcterms:W3CDTF">2016-08-10T10:53:25Z</dcterms:created>
  <dcterms:modified xsi:type="dcterms:W3CDTF">2025-03-11T12:46:25Z</dcterms:modified>
</cp:coreProperties>
</file>